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315" windowHeight="4545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D897" i="7"/>
  <c r="D898"/>
  <c r="D752"/>
  <c r="D751" s="1"/>
  <c r="D750" s="1"/>
  <c r="D753"/>
  <c r="D615"/>
  <c r="D614" s="1"/>
  <c r="D536"/>
  <c r="D535" s="1"/>
  <c r="D534" s="1"/>
  <c r="D533" s="1"/>
  <c r="D532" s="1"/>
  <c r="D539"/>
  <c r="D538" s="1"/>
  <c r="D542"/>
  <c r="D541"/>
  <c r="D938"/>
  <c r="D937" s="1"/>
  <c r="D936" s="1"/>
  <c r="D935" s="1"/>
  <c r="D942"/>
  <c r="D941" s="1"/>
  <c r="D945"/>
  <c r="D944"/>
  <c r="D827"/>
  <c r="D825"/>
  <c r="D824"/>
  <c r="D820"/>
  <c r="D819" s="1"/>
  <c r="D818" s="1"/>
  <c r="D817" s="1"/>
  <c r="D822"/>
  <c r="D814"/>
  <c r="D813" s="1"/>
  <c r="D812" s="1"/>
  <c r="D811" s="1"/>
  <c r="D810" s="1"/>
  <c r="D830"/>
  <c r="D829" s="1"/>
  <c r="D700"/>
  <c r="D703"/>
  <c r="D706"/>
  <c r="D709"/>
  <c r="D699" s="1"/>
  <c r="D674"/>
  <c r="D676"/>
  <c r="D678"/>
  <c r="D673" s="1"/>
  <c r="D681"/>
  <c r="D685"/>
  <c r="D689"/>
  <c r="D684" s="1"/>
  <c r="D692"/>
  <c r="D695"/>
  <c r="D714"/>
  <c r="D713" s="1"/>
  <c r="D717"/>
  <c r="D576"/>
  <c r="D575" s="1"/>
  <c r="D574" s="1"/>
  <c r="D579"/>
  <c r="D578" s="1"/>
  <c r="D582"/>
  <c r="D581" s="1"/>
  <c r="D585"/>
  <c r="D584" s="1"/>
  <c r="D588"/>
  <c r="D587" s="1"/>
  <c r="D591"/>
  <c r="D590" s="1"/>
  <c r="D594"/>
  <c r="D593" s="1"/>
  <c r="D600"/>
  <c r="D599" s="1"/>
  <c r="D598" s="1"/>
  <c r="D597" s="1"/>
  <c r="D604"/>
  <c r="D603"/>
  <c r="D608"/>
  <c r="D607" s="1"/>
  <c r="D612"/>
  <c r="D611"/>
  <c r="D620"/>
  <c r="D619" s="1"/>
  <c r="D618" s="1"/>
  <c r="D617" s="1"/>
  <c r="D625"/>
  <c r="D624" s="1"/>
  <c r="D623" s="1"/>
  <c r="D630"/>
  <c r="D629" s="1"/>
  <c r="D628" s="1"/>
  <c r="D634"/>
  <c r="D633"/>
  <c r="D638"/>
  <c r="D637" s="1"/>
  <c r="D643"/>
  <c r="D642" s="1"/>
  <c r="D641" s="1"/>
  <c r="D647"/>
  <c r="D646" s="1"/>
  <c r="D652"/>
  <c r="D655"/>
  <c r="D651"/>
  <c r="D650" s="1"/>
  <c r="D662"/>
  <c r="D661" s="1"/>
  <c r="D660" s="1"/>
  <c r="D659" s="1"/>
  <c r="D668"/>
  <c r="D667" s="1"/>
  <c r="D666" s="1"/>
  <c r="D665" s="1"/>
  <c r="D724"/>
  <c r="D723" s="1"/>
  <c r="D722" s="1"/>
  <c r="D721" s="1"/>
  <c r="D727"/>
  <c r="D726" s="1"/>
  <c r="D730"/>
  <c r="D729" s="1"/>
  <c r="D402"/>
  <c r="D406"/>
  <c r="D401" s="1"/>
  <c r="D410"/>
  <c r="D415"/>
  <c r="D419"/>
  <c r="D414" s="1"/>
  <c r="D423"/>
  <c r="D428"/>
  <c r="D431"/>
  <c r="D427" s="1"/>
  <c r="D435"/>
  <c r="D440"/>
  <c r="D443"/>
  <c r="D439" s="1"/>
  <c r="D447"/>
  <c r="D452"/>
  <c r="D456"/>
  <c r="D451" s="1"/>
  <c r="D460"/>
  <c r="D464"/>
  <c r="D467"/>
  <c r="D463" s="1"/>
  <c r="D470"/>
  <c r="D473"/>
  <c r="D472" s="1"/>
  <c r="D476"/>
  <c r="D475" s="1"/>
  <c r="D367"/>
  <c r="D366" s="1"/>
  <c r="D365" s="1"/>
  <c r="D372"/>
  <c r="D371" s="1"/>
  <c r="D370" s="1"/>
  <c r="D376"/>
  <c r="D375"/>
  <c r="D379"/>
  <c r="D378" s="1"/>
  <c r="D976"/>
  <c r="D975" s="1"/>
  <c r="D978"/>
  <c r="D982"/>
  <c r="D981"/>
  <c r="D986"/>
  <c r="D985" s="1"/>
  <c r="D990"/>
  <c r="D989"/>
  <c r="D1002"/>
  <c r="D1001" s="1"/>
  <c r="D995"/>
  <c r="D994" s="1"/>
  <c r="D999"/>
  <c r="D998" s="1"/>
  <c r="D993"/>
  <c r="D1005"/>
  <c r="D1004" s="1"/>
  <c r="D916"/>
  <c r="D915" s="1"/>
  <c r="D919"/>
  <c r="D789"/>
  <c r="D788"/>
  <c r="D787" s="1"/>
  <c r="D786" s="1"/>
  <c r="D785" s="1"/>
  <c r="D795"/>
  <c r="D794" s="1"/>
  <c r="D793" s="1"/>
  <c r="D792" s="1"/>
  <c r="D800"/>
  <c r="D799" s="1"/>
  <c r="D803"/>
  <c r="D802" s="1"/>
  <c r="D798" s="1"/>
  <c r="D797" s="1"/>
  <c r="D808"/>
  <c r="D807" s="1"/>
  <c r="D806" s="1"/>
  <c r="D805" s="1"/>
  <c r="D505"/>
  <c r="D504" s="1"/>
  <c r="D503" s="1"/>
  <c r="D502" s="1"/>
  <c r="D508"/>
  <c r="D512"/>
  <c r="D517"/>
  <c r="D516" s="1"/>
  <c r="D520"/>
  <c r="D523"/>
  <c r="D528"/>
  <c r="D527" s="1"/>
  <c r="D330"/>
  <c r="D329" s="1"/>
  <c r="D335"/>
  <c r="D339"/>
  <c r="D189"/>
  <c r="D188" s="1"/>
  <c r="D192"/>
  <c r="D103"/>
  <c r="D102"/>
  <c r="D107"/>
  <c r="D106" s="1"/>
  <c r="D109"/>
  <c r="D113"/>
  <c r="D112" s="1"/>
  <c r="D118"/>
  <c r="D117"/>
  <c r="D122"/>
  <c r="D121" s="1"/>
  <c r="D127"/>
  <c r="D126" s="1"/>
  <c r="D125" s="1"/>
  <c r="D132"/>
  <c r="D131"/>
  <c r="D136"/>
  <c r="D135" s="1"/>
  <c r="D140"/>
  <c r="D139"/>
  <c r="D144"/>
  <c r="D143" s="1"/>
  <c r="D142"/>
  <c r="D149"/>
  <c r="D148" s="1"/>
  <c r="D147" s="1"/>
  <c r="D153"/>
  <c r="D157"/>
  <c r="D152" s="1"/>
  <c r="D160"/>
  <c r="D166"/>
  <c r="D165"/>
  <c r="D171"/>
  <c r="D170" s="1"/>
  <c r="D175"/>
  <c r="D174" s="1"/>
  <c r="D181"/>
  <c r="D184"/>
  <c r="D180" s="1"/>
  <c r="D178"/>
  <c r="D177" s="1"/>
  <c r="D197"/>
  <c r="D196" s="1"/>
  <c r="D201"/>
  <c r="D200" s="1"/>
  <c r="D205"/>
  <c r="D204" s="1"/>
  <c r="D209"/>
  <c r="D208" s="1"/>
  <c r="D212"/>
  <c r="D211" s="1"/>
  <c r="D318"/>
  <c r="D322"/>
  <c r="D313"/>
  <c r="D325"/>
  <c r="D14"/>
  <c r="D17"/>
  <c r="D13"/>
  <c r="D21"/>
  <c r="D20" s="1"/>
  <c r="D26"/>
  <c r="D25"/>
  <c r="D30"/>
  <c r="D29" s="1"/>
  <c r="D34"/>
  <c r="D41"/>
  <c r="D40" s="1"/>
  <c r="D46"/>
  <c r="D45"/>
  <c r="D44" s="1"/>
  <c r="D50"/>
  <c r="D49" s="1"/>
  <c r="D55"/>
  <c r="D54" s="1"/>
  <c r="D60"/>
  <c r="D62"/>
  <c r="D58"/>
  <c r="D66"/>
  <c r="D65" s="1"/>
  <c r="D64" s="1"/>
  <c r="D70"/>
  <c r="D69" s="1"/>
  <c r="D73"/>
  <c r="D75"/>
  <c r="D72" s="1"/>
  <c r="D78"/>
  <c r="D81"/>
  <c r="D84"/>
  <c r="D77" s="1"/>
  <c r="D89"/>
  <c r="D92"/>
  <c r="D98"/>
  <c r="D95" s="1"/>
  <c r="D88" s="1"/>
  <c r="D220"/>
  <c r="D219" s="1"/>
  <c r="D218" s="1"/>
  <c r="D224"/>
  <c r="D223"/>
  <c r="D232"/>
  <c r="D231" s="1"/>
  <c r="D236"/>
  <c r="D235"/>
  <c r="D241"/>
  <c r="D240" s="1"/>
  <c r="D245"/>
  <c r="D250"/>
  <c r="D249" s="1"/>
  <c r="D254"/>
  <c r="D259"/>
  <c r="D258"/>
  <c r="D271"/>
  <c r="D270" s="1"/>
  <c r="D228"/>
  <c r="D227"/>
  <c r="D263"/>
  <c r="D262" s="1"/>
  <c r="D267"/>
  <c r="D266"/>
  <c r="D275"/>
  <c r="D274" s="1"/>
  <c r="D279"/>
  <c r="D278" s="1"/>
  <c r="D283"/>
  <c r="D282" s="1"/>
  <c r="D277" s="1"/>
  <c r="D287"/>
  <c r="D286" s="1"/>
  <c r="D291"/>
  <c r="D290" s="1"/>
  <c r="D296"/>
  <c r="D295" s="1"/>
  <c r="D294" s="1"/>
  <c r="D299"/>
  <c r="D303"/>
  <c r="D302" s="1"/>
  <c r="D306"/>
  <c r="D308"/>
  <c r="D305" s="1"/>
  <c r="D348"/>
  <c r="D347" s="1"/>
  <c r="D346" s="1"/>
  <c r="D345" s="1"/>
  <c r="D352"/>
  <c r="D351" s="1"/>
  <c r="D357"/>
  <c r="D356" s="1"/>
  <c r="D355" s="1"/>
  <c r="D361"/>
  <c r="D360"/>
  <c r="D384"/>
  <c r="D389"/>
  <c r="D388" s="1"/>
  <c r="D387" s="1"/>
  <c r="D383" s="1"/>
  <c r="D382" s="1"/>
  <c r="D381" s="1"/>
  <c r="D391"/>
  <c r="D390" s="1"/>
  <c r="D398"/>
  <c r="D397"/>
  <c r="D396" s="1"/>
  <c r="D395" s="1"/>
  <c r="D394" s="1"/>
  <c r="D483"/>
  <c r="D482" s="1"/>
  <c r="D481" s="1"/>
  <c r="D480" s="1"/>
  <c r="D478" s="1"/>
  <c r="D489"/>
  <c r="D488" s="1"/>
  <c r="D487"/>
  <c r="D486" s="1"/>
  <c r="D494"/>
  <c r="D493" s="1"/>
  <c r="D492" s="1"/>
  <c r="D499"/>
  <c r="D498" s="1"/>
  <c r="D497" s="1"/>
  <c r="D547"/>
  <c r="D546" s="1"/>
  <c r="D545" s="1"/>
  <c r="D552"/>
  <c r="D551" s="1"/>
  <c r="D550" s="1"/>
  <c r="D556"/>
  <c r="D555"/>
  <c r="D560"/>
  <c r="D563"/>
  <c r="D562" s="1"/>
  <c r="D559" s="1"/>
  <c r="D565"/>
  <c r="D564" s="1"/>
  <c r="D568"/>
  <c r="D567" s="1"/>
  <c r="D737"/>
  <c r="D736" s="1"/>
  <c r="D735" s="1"/>
  <c r="D734" s="1"/>
  <c r="D740"/>
  <c r="D739"/>
  <c r="D745"/>
  <c r="D744" s="1"/>
  <c r="D743" s="1"/>
  <c r="D755"/>
  <c r="D760"/>
  <c r="D759" s="1"/>
  <c r="D758" s="1"/>
  <c r="D757" s="1"/>
  <c r="D764"/>
  <c r="D763"/>
  <c r="D770"/>
  <c r="D769"/>
  <c r="D768" s="1"/>
  <c r="D767" s="1"/>
  <c r="D773"/>
  <c r="D772" s="1"/>
  <c r="D775"/>
  <c r="D778"/>
  <c r="D777" s="1"/>
  <c r="D781"/>
  <c r="D780" s="1"/>
  <c r="D836"/>
  <c r="D835"/>
  <c r="D834" s="1"/>
  <c r="D842"/>
  <c r="D841" s="1"/>
  <c r="D840" s="1"/>
  <c r="D839" s="1"/>
  <c r="D848"/>
  <c r="D847"/>
  <c r="D851"/>
  <c r="D850" s="1"/>
  <c r="D855"/>
  <c r="D854"/>
  <c r="D859"/>
  <c r="D858" s="1"/>
  <c r="D862"/>
  <c r="D861"/>
  <c r="D867"/>
  <c r="D870"/>
  <c r="D873"/>
  <c r="D866" s="1"/>
  <c r="D865" s="1"/>
  <c r="D880"/>
  <c r="D879" s="1"/>
  <c r="D878" s="1"/>
  <c r="D877" s="1"/>
  <c r="D887"/>
  <c r="D886" s="1"/>
  <c r="D891"/>
  <c r="D890" s="1"/>
  <c r="D895"/>
  <c r="D894" s="1"/>
  <c r="D902"/>
  <c r="D905"/>
  <c r="D901"/>
  <c r="D900" s="1"/>
  <c r="D910"/>
  <c r="D909"/>
  <c r="D908" s="1"/>
  <c r="D907" s="1"/>
  <c r="D922"/>
  <c r="D921"/>
  <c r="D926"/>
  <c r="D925" s="1"/>
  <c r="D930"/>
  <c r="D929" s="1"/>
  <c r="D949"/>
  <c r="D948" s="1"/>
  <c r="D947" s="1"/>
  <c r="D954"/>
  <c r="D953" s="1"/>
  <c r="D952" s="1"/>
  <c r="D958"/>
  <c r="D957" s="1"/>
  <c r="D966"/>
  <c r="D969"/>
  <c r="D965"/>
  <c r="D964" s="1"/>
  <c r="D963" s="1"/>
  <c r="D961" s="1"/>
  <c r="D1009"/>
  <c r="D1012"/>
  <c r="D1019"/>
  <c r="D1016" s="1"/>
  <c r="D1008" s="1"/>
  <c r="D1007" s="1"/>
  <c r="D1024"/>
  <c r="D1023" s="1"/>
  <c r="D1022"/>
  <c r="D1021" s="1"/>
  <c r="D1027"/>
  <c r="D1026" s="1"/>
  <c r="D1036"/>
  <c r="D1035" s="1"/>
  <c r="D1034" s="1"/>
  <c r="D1033"/>
  <c r="D1032" s="1"/>
  <c r="D1030" s="1"/>
  <c r="D1039"/>
  <c r="D1038"/>
  <c r="D1044"/>
  <c r="D1043" s="1"/>
  <c r="D1047"/>
  <c r="D1037"/>
  <c r="D1053"/>
  <c r="D1052" s="1"/>
  <c r="D1056"/>
  <c r="D1055"/>
  <c r="D215"/>
  <c r="D214"/>
  <c r="D748" l="1"/>
  <c r="D12"/>
  <c r="D933"/>
  <c r="D732"/>
  <c r="D364"/>
  <c r="D343" s="1"/>
  <c r="D400"/>
  <c r="D399" s="1"/>
  <c r="D573"/>
  <c r="D571" s="1"/>
  <c r="D672"/>
  <c r="D671" s="1"/>
  <c r="D1051"/>
  <c r="D885"/>
  <c r="D884" s="1"/>
  <c r="D883" s="1"/>
  <c r="D875" s="1"/>
  <c r="D222"/>
  <c r="D217" s="1"/>
  <c r="D53"/>
  <c r="D101"/>
  <c r="D791"/>
  <c r="D783" s="1"/>
  <c r="D914"/>
  <c r="D913" s="1"/>
  <c r="D974"/>
  <c r="D973" s="1"/>
  <c r="D971" s="1"/>
  <c r="D846"/>
  <c r="D844" s="1"/>
  <c r="D832"/>
  <c r="D554"/>
  <c r="D544" s="1"/>
  <c r="D530" s="1"/>
  <c r="D312"/>
  <c r="D311" s="1"/>
  <c r="D310" s="1"/>
  <c r="D169"/>
  <c r="D130"/>
  <c r="D116"/>
  <c r="D622"/>
  <c r="D100" l="1"/>
  <c r="D11"/>
  <c r="D9" s="1"/>
  <c r="D1059" s="1"/>
</calcChain>
</file>

<file path=xl/sharedStrings.xml><?xml version="1.0" encoding="utf-8"?>
<sst xmlns="http://schemas.openxmlformats.org/spreadsheetml/2006/main" count="2730" uniqueCount="727">
  <si>
    <t>Раздел 1 "Снижение рисков и смягчения последствий чрезвычайных ситуаций природного и техногенного характера"</t>
  </si>
  <si>
    <t>Субсидия на  обеспечение учреждений дошкольного образования муниципальных образований Московской области доступом к сети Интернет</t>
  </si>
  <si>
    <t>01 1 6060</t>
  </si>
  <si>
    <t>Субсидия на обеспечение учреждений начального  общего, основного общего и среднего общего образования муниципальных образований Московской области доступом к сети Интернет</t>
  </si>
  <si>
    <t>01 2 6060</t>
  </si>
  <si>
    <t>Обучение на курсах повышения квалификации руководителей и специалистов, уполномоченных на решение задач в области чрезвычайных ситуаций. Проведение учений, тренировок</t>
  </si>
  <si>
    <t>11 2 1102</t>
  </si>
  <si>
    <t xml:space="preserve">Мероприятия по предупреждению и ликвидации чрезвычайных ситуаций природного и техногенного характера </t>
  </si>
  <si>
    <t xml:space="preserve">Пополнение резервного фонда материальных ресурсов для ликвидации чрезвычайных ситуаций </t>
  </si>
  <si>
    <t>11 2 1201</t>
  </si>
  <si>
    <t>11 2 1200</t>
  </si>
  <si>
    <t xml:space="preserve">Мероприятия по обеспечению населения на водных объектах </t>
  </si>
  <si>
    <t>Обустройство мест массового отдыха населения на водных объектах</t>
  </si>
  <si>
    <t>11 2 2000</t>
  </si>
  <si>
    <t>Раздел 2 "Развитие и совершенствование систем оповещения  и информирования населения"</t>
  </si>
  <si>
    <t>11 2 2300</t>
  </si>
  <si>
    <t>Содержание и модернизация системы оповещения и информирования</t>
  </si>
  <si>
    <t>11 2 2301</t>
  </si>
  <si>
    <t>Обслуживание и модернизация местной системы централизованного оповещения</t>
  </si>
  <si>
    <t>11 2 4000</t>
  </si>
  <si>
    <t>Раздел 4 "Обеспечение мероприятий гражданской обороны на территории Лотошинского муниципального района"</t>
  </si>
  <si>
    <t>11 2 4500</t>
  </si>
  <si>
    <t>Оснащение и укомплектование материально-технического резерва для выполнения задач гражданской обороны</t>
  </si>
  <si>
    <t>11 2 4501</t>
  </si>
  <si>
    <t>Создание запасов материально-технических, продовольственных, медицинских и иных средств в целях гражданской обороны</t>
  </si>
  <si>
    <t>11 2 4502</t>
  </si>
  <si>
    <t>Оснащение и укомплектование материального и инженерно-технического резерва для выполнения задач гражданской обороны</t>
  </si>
  <si>
    <t>11 2 4503</t>
  </si>
  <si>
    <t>Приобретение аварийно-спасательного оборудования</t>
  </si>
  <si>
    <t>11 2 6023</t>
  </si>
  <si>
    <t>Муниципальная программа "Предпринимательство Лотошинского муниципального района на 2015 - 2019 годы"</t>
  </si>
  <si>
    <t>04 3 0000</t>
  </si>
  <si>
    <t>04 3 2000</t>
  </si>
  <si>
    <t>Система мер поддержки малого и среднего предпринимательства</t>
  </si>
  <si>
    <t>04 3 2300</t>
  </si>
  <si>
    <t>Финансовая поддержка малого и среднего предпринимательства</t>
  </si>
  <si>
    <t>04 3 2301</t>
  </si>
  <si>
    <t>Субсидии юридическим лицам (кроме некоммерческих организаций), индивидуальным предпринимателям, физическим лицам</t>
  </si>
  <si>
    <t>04 4 0000</t>
  </si>
  <si>
    <t>04 4 0100</t>
  </si>
  <si>
    <t>Развитие инфраструктуры потребительского рынка и услуг</t>
  </si>
  <si>
    <t>04 4 0109</t>
  </si>
  <si>
    <t>04 3 5064</t>
  </si>
  <si>
    <t>04 3 6210</t>
  </si>
  <si>
    <t>Субсидии  на  реализацию мероприятий по развитию субъектов малого и среднего предпринимательства по финансовой поддержке субъектов малого и среднего предпринимательства</t>
  </si>
  <si>
    <t>Субсидия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организаций, образующих инфраструктуру поддержки</t>
  </si>
  <si>
    <t>05 2 6070</t>
  </si>
  <si>
    <t>Субвенция для осуществления государственных полномочий в соответствии с Законом МО №107/2014-ОЗ "О наделении органов местного самоуправления отдельных государственных полномочий МО"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</si>
  <si>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</si>
  <si>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04 4 6110</t>
  </si>
  <si>
    <t>04 4 0300</t>
  </si>
  <si>
    <t>04 4 0302</t>
  </si>
  <si>
    <t>Организация транспортировки в морг с мест обнаружения или происшествия умерших для производства судебно - медицинской экспертизы и патолого-анатомического вскрытия</t>
  </si>
  <si>
    <t>04 4 0200</t>
  </si>
  <si>
    <t>Реализация некоторых мер по защите прав потребителей в сфере торговли, общественного питания, бытового обслуживания</t>
  </si>
  <si>
    <t>04 4 0201</t>
  </si>
  <si>
    <t>Частичная компенсация помывки льготной категории населения</t>
  </si>
  <si>
    <t>Муниципальная программа "Развитие сельского хозяйства и сельских территорий Лотошинского муниципального района  на 2015-2020 годы"</t>
  </si>
  <si>
    <t>06 0 0200</t>
  </si>
  <si>
    <t>Субвенция на обеспечение жилыми помещениями отдельных категорий ветеранов, предусмотренных частью 1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</si>
  <si>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12 3 5134</t>
  </si>
  <si>
    <t>Субвенция для осуществления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</si>
  <si>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05 8 6070</t>
  </si>
  <si>
    <t>Субвенция на обеспечение полноценным питанием беременных женщин, кормящих матерей, а также детей в возрасте до трех лет в Московской области</t>
  </si>
  <si>
    <t>14 3 6208</t>
  </si>
  <si>
    <t>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</t>
  </si>
  <si>
    <t>06 0 0201</t>
  </si>
  <si>
    <t xml:space="preserve">Предоставление  субсидий  на проведение мероприятий  по улучшению  жилищных условий  граждан        </t>
  </si>
  <si>
    <t>06 0 0202</t>
  </si>
  <si>
    <t xml:space="preserve">Предоставление  субсидий  на проведение мероприятий  по улучшению  жилищных условий  молодых семей и молодых специалистов  </t>
  </si>
  <si>
    <t>Подпрограмма 1 "Библиотечное обслуживание населения"</t>
  </si>
  <si>
    <t>Муниципальная программа "Содержание и развитие жилищно-коммунального хозяйства на территории Лотошинского муниципального района на 2015-2019 годы"</t>
  </si>
  <si>
    <t>Строительство распределительного  газопровода высокого и низкого  давлений в д. Агнищево Лотошинского района Московской области</t>
  </si>
  <si>
    <t>06 0 0300</t>
  </si>
  <si>
    <t>06 0 0301</t>
  </si>
  <si>
    <t>Газификация индивидуальных жилых домов</t>
  </si>
  <si>
    <t>13 0 1000</t>
  </si>
  <si>
    <t>Разработка проектно - сметной документации</t>
  </si>
  <si>
    <t>13 0 1100</t>
  </si>
  <si>
    <t>Изготовление проекта газификации</t>
  </si>
  <si>
    <t>13 0 1101</t>
  </si>
  <si>
    <t>14 0 0000</t>
  </si>
  <si>
    <t>Муниципальная программа "Социальная защита населения Лотошинского муниципального района на 2015-2019 годы"</t>
  </si>
  <si>
    <t>14 1 0000</t>
  </si>
  <si>
    <t>14 1 0100</t>
  </si>
  <si>
    <t>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</t>
  </si>
  <si>
    <t>14 1 0102</t>
  </si>
  <si>
    <t>Создание безбарьерной среды в муниципальных учреждениях образования</t>
  </si>
  <si>
    <t>14 1 0103</t>
  </si>
  <si>
    <t>Создание безбарьерной среды в муниципальных учреждениях культуры</t>
  </si>
  <si>
    <t>14 1 0105</t>
  </si>
  <si>
    <t xml:space="preserve">Оснащение муниципальных учреждений тактильными лентами и значками (желтый круг) для слабовидящих людей </t>
  </si>
  <si>
    <t>14 1 0106</t>
  </si>
  <si>
    <t xml:space="preserve">Устройство парковочных мест для инвалидов </t>
  </si>
  <si>
    <t>14 1 0200</t>
  </si>
  <si>
    <t>Повышение уровня доступности социокультурной и спортивной реабилитации инвалидов</t>
  </si>
  <si>
    <t>14 1 0202</t>
  </si>
  <si>
    <t>Проведение мероприятия по проведению капитального, текущего ремонта, ремонта и установки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</si>
  <si>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Оплата коммунальных услуг зданий помещений, входящих в состав муниципальной казны</t>
  </si>
  <si>
    <t>05 4 0502</t>
  </si>
  <si>
    <t>Межбюджетные трансферты</t>
  </si>
  <si>
    <t>Иные межбюджетные трансферты</t>
  </si>
  <si>
    <t>500</t>
  </si>
  <si>
    <t>540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</si>
  <si>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средства обучения, игр, игрушек (за исключением расходов на содержание зданий и оплату коммунальных услуг)</t>
  </si>
  <si>
    <t>01 1 0440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</si>
  <si>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</si>
  <si>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</si>
  <si>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01 2 0440</t>
  </si>
  <si>
    <t>830</t>
  </si>
  <si>
    <t>Дополнительные мероприятия по развитию жилищно-коммунального хозяйства и социально-культурной сферы в учреждениях дополнительного образования детей</t>
  </si>
  <si>
    <t>01 3 0440</t>
  </si>
  <si>
    <t xml:space="preserve">  Приложение 7</t>
  </si>
  <si>
    <t>Субсидия на мероприятия по организации отдыха детей в  каникулярное время</t>
  </si>
  <si>
    <t>01 3 6219</t>
  </si>
  <si>
    <t>Дополнительные мероприятия по развитию жилищно-коммунального и социально-культурной сферы в учреждениях культуры</t>
  </si>
  <si>
    <t>02 2 0440</t>
  </si>
  <si>
    <t>02 2 5147</t>
  </si>
  <si>
    <t>Иные межбюджетные трансферты на государственную поддержку муниципальных учреждений культуры, находящихся на территориях сельских поселений</t>
  </si>
  <si>
    <t>02 4 5147</t>
  </si>
  <si>
    <t>02 4 5148</t>
  </si>
  <si>
    <t>Иные межбюджетные трансферты на  выплату денежного поощрения лучшим работникам  муниципальных учреждений культуры</t>
  </si>
  <si>
    <t>05 9 0000</t>
  </si>
  <si>
    <t>05 9 0100</t>
  </si>
  <si>
    <t>05 9 0101</t>
  </si>
  <si>
    <t>05 9 0102</t>
  </si>
  <si>
    <t>05 9 0103</t>
  </si>
  <si>
    <t>Подпрограмма 9 "Обеспечение инфраструктуры органов местного самоуправления Лотошинского муниципального района Московской области"</t>
  </si>
  <si>
    <t>Обеспечение деятельности органов местного самоуправления Лотошинского муниципального района</t>
  </si>
  <si>
    <t>Обеспечение денежным содержанием сотрудников</t>
  </si>
  <si>
    <t>Материально-техническое обеспечение деятельности</t>
  </si>
  <si>
    <t>Проведение закупок на развитие имущественного комплекса</t>
  </si>
  <si>
    <t>08 3 6420</t>
  </si>
  <si>
    <t>Субсидия на софинансирование приобретения дорожной техники в соответствии с государственной программой Московской обласи  "Развитие и функционирование дорожно- транспортного комплекса"</t>
  </si>
  <si>
    <t>Субвенции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</si>
  <si>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Муниципальная программа "Культура Лотошинского муниципального района на 2015-2019 годы"</t>
  </si>
  <si>
    <t>630</t>
  </si>
  <si>
    <t>Субсидии некоммерческим организациям (за исключением государственных (муниципальных) учреждений)</t>
  </si>
  <si>
    <t>07 0 9601</t>
  </si>
  <si>
    <t>Развитие ритуальных услуг</t>
  </si>
  <si>
    <t>Подпрограмма 1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</si>
  <si>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Проведение кадастровых работ и постановка на государственный кадастровый учет земельных участков, находящихся в собственности Лотошинского муниципального района, и государственная собственность на которые не разграничена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</si>
  <si>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</si>
  <si>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 xml:space="preserve">Реализация федеральных государственных образовательных стандартов общего образования </t>
  </si>
  <si>
    <t>Организация физкультурно-оздоровительной и спортивно-массовой работы среди лиц с ограниченными возможностями здоровья</t>
  </si>
  <si>
    <t>14 1 0203</t>
  </si>
  <si>
    <t xml:space="preserve">Организация и проведение мероприятий, посвященных Международному дню защиты детей, Международному дню инвалидов, Новому году для детей-инвалидов и людей с ограниченными возможностями в передвижении   </t>
  </si>
  <si>
    <t>14 2 0000</t>
  </si>
  <si>
    <t>14 2 6141</t>
  </si>
  <si>
    <t>Субвенция на обеспечение предоставления гражданам субсидий на оплату жилого помещения и коммунальных услуг</t>
  </si>
  <si>
    <t>Муниципальная программа "Безопасность Лотошинского муниципального района" на 2015 -2019 годы</t>
  </si>
  <si>
    <t>Муниципальная программа "Развитие газификации сельских населенных пунктов Лотошинского муниципального района  на 2014-2017 и период до 2020 года"</t>
  </si>
  <si>
    <t>Муниципальная программа "Экология и природные ресурсы Лотошинского муниципального района" на 2015 - 2019 годы</t>
  </si>
  <si>
    <t>12 2 0000</t>
  </si>
  <si>
    <t>12 2 5082</t>
  </si>
  <si>
    <t>12 3 0000</t>
  </si>
  <si>
    <t>12 3 5135</t>
  </si>
  <si>
    <t>Субвенция на обеспечение жилыми помещениями отдельных категорий ветеранов, предусмотренных частью 2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</si>
  <si>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12 1 0000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</si>
  <si>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</si>
  <si>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12 1 0100</t>
  </si>
  <si>
    <t>08 0 0000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</si>
  <si>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 и защите их прав городов и районов</t>
  </si>
  <si>
    <t>01 2 6068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</si>
  <si>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сельской местности</t>
  </si>
  <si>
    <t>Проведение инвентаризации мест захоронений</t>
  </si>
  <si>
    <t>Подбор и оснащение рабочего места</t>
  </si>
  <si>
    <t>Субсидия на софинансирование расходов на создание МФЦ предоставления государственных и муниципальных услуг</t>
  </si>
  <si>
    <t>Разработка и актуализация схем водоснабжения и водоотведения</t>
  </si>
  <si>
    <t>Субсидия на финансирование работ по капитальному ремонту и ремонту автомобильных дорог общего пользования населенных пунктов</t>
  </si>
  <si>
    <t>Муниципальная программа "Развитие образования в Лотошинском муниципальном районе Московской области на 2015 - 2019 годы"</t>
  </si>
  <si>
    <t>01 0 0000</t>
  </si>
  <si>
    <t>Подпрограмма 1 "Дошкольное образование"</t>
  </si>
  <si>
    <t>01 1 0000</t>
  </si>
  <si>
    <t>01 1 6214</t>
  </si>
  <si>
    <t>Подпрограмма 2 "Общее образование"</t>
  </si>
  <si>
    <t>01 2 0000</t>
  </si>
  <si>
    <t>Подпрограмма 4 "Развитие потребительского рынка и услуг на территории Лотошинского муниципального района"</t>
  </si>
  <si>
    <t>Подпрограмма 3  "Развитие малого и среднего предпринимательства в Лотошинском муниципальном районе"</t>
  </si>
  <si>
    <t>Подпрограмма 2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</si>
  <si>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>Подпрограмма 1 "Организация транспортного обслуживания населения в границах  Лотошинского муниципального района»</t>
  </si>
  <si>
    <t>Ремонт муниципальных зданий, помещений, входящих в состав муниципальной казны</t>
  </si>
  <si>
    <t xml:space="preserve">Подпрограмма 1 «Доступная среда» в Лотошинском муниципальном районе </t>
  </si>
  <si>
    <t>Подпрограмма 1 "Обеспечение жильём молодых семей Лотошинского муниципального района"</t>
  </si>
  <si>
    <t xml:space="preserve">Подпрограмма 3 "Обеспечение жильем ветеранов, инвалидов и семей, имеющих детей – инвалидов Лотошинского муниципального района" </t>
  </si>
  <si>
    <t xml:space="preserve">Подпрограмма 2 "Обеспечение жильём детей-сирот и детей, оставшихся без попечения родителей, а также лиц из их числа Лотошинского муниципального района" </t>
  </si>
  <si>
    <t>Организация работы по перечислению социальных выплат</t>
  </si>
  <si>
    <t>08 1 0000</t>
  </si>
  <si>
    <t>08 1 1000</t>
  </si>
  <si>
    <t>Организация бесперебойного автобусного транспортного обслуживания населения на территории Лотошинского муниципального района</t>
  </si>
  <si>
    <t>08 1 1100</t>
  </si>
  <si>
    <t>08 1 1101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</si>
  <si>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Лотошинского муниципального района</t>
  </si>
  <si>
    <t>Подпрограмма 2 «Повышение безопасности дорожного движения в  Лотошинском муниципальном районе»</t>
  </si>
  <si>
    <t>08 2 0000</t>
  </si>
  <si>
    <t>08 2 1000</t>
  </si>
  <si>
    <t xml:space="preserve">Совершенствование и активизация работы с участниками дорожного движения </t>
  </si>
  <si>
    <t>08 2 2000</t>
  </si>
  <si>
    <t xml:space="preserve">Профилактика и предупреждение детского дорожно-транспортного травматизма  </t>
  </si>
  <si>
    <t>Повышение уровня безопасности дорожного движения</t>
  </si>
  <si>
    <t xml:space="preserve">Обеспечение перевозок пассажиров по муниципальным автобусным маршрутам регулярных перевозок </t>
  </si>
  <si>
    <t>08 2 2100</t>
  </si>
  <si>
    <t>Приобретение светоотражающих значков и флипперов для первоклассников</t>
  </si>
  <si>
    <t>08 2 2102</t>
  </si>
  <si>
    <t>08 2 1100</t>
  </si>
  <si>
    <t>08 2 1103</t>
  </si>
  <si>
    <t>Размещение социальной рекламы по пропаганде безопасности дорожного движения на улицах и автодорогах района</t>
  </si>
  <si>
    <t>Совершенствование организации движения транспорта и пешеходов. Внедрение новых технических средств регулирования и контроля за дорожным движением</t>
  </si>
  <si>
    <t>08 2 4000</t>
  </si>
  <si>
    <t>Разработка комплексной схемы организации дорожного движения</t>
  </si>
  <si>
    <t>08 2 4100</t>
  </si>
  <si>
    <t>08 2 4109</t>
  </si>
  <si>
    <t>08 3 0000</t>
  </si>
  <si>
    <t xml:space="preserve">Обеспечение бесперебойного функционирования сети автомобильных  дорог местного значения Лотошинского муниципального района </t>
  </si>
  <si>
    <t>Подпрограмма 3 "Содержание и ремонт автомобильных дорог  местного значения Лотошинского муниципального района"</t>
  </si>
  <si>
    <t xml:space="preserve"> Обеспечение устойчивого функционирования сети автомобильных дорог местного значения  </t>
  </si>
  <si>
    <t>08 3 1000</t>
  </si>
  <si>
    <t>08 3 1100</t>
  </si>
  <si>
    <t>Проведение технической инвентаризации и паспортизации автомобильных дорог местного значения</t>
  </si>
  <si>
    <t>08 3 1101</t>
  </si>
  <si>
    <t>Муниципальная программа "Муниципальное управление" Лотошинского муниципального района на 2015-2019 годы</t>
  </si>
  <si>
    <t>05 0 0000</t>
  </si>
  <si>
    <t>05 1 0000</t>
  </si>
  <si>
    <t>Снижение административных барьеров, повышение качества и доступности предоставления муниципальных услуг в Лотошинском муниципальном районе</t>
  </si>
  <si>
    <t>Содержание МФЦ</t>
  </si>
  <si>
    <t>05 3 0000</t>
  </si>
  <si>
    <t>Совершенствование системы управления муниципальным долгом</t>
  </si>
  <si>
    <t>05 3 0300</t>
  </si>
  <si>
    <t>05 5 0000</t>
  </si>
  <si>
    <r>
      <t>Подпрограмма 5 "Развитие архивного дела в Лотошинском муниципальном районе</t>
    </r>
    <r>
      <rPr>
        <sz val="12"/>
        <rFont val="Times New Roman"/>
        <family val="1"/>
      </rPr>
      <t>"</t>
    </r>
  </si>
  <si>
    <t>Подпрограмма 1 "Развитие физической культуры и массового спорта в Лотошинском муниципальном районе"</t>
  </si>
  <si>
    <t>Организация и проведение физкультурно-оздоровительных, спортивно-массовых мероприятий и соревнований</t>
  </si>
  <si>
    <t>03 1 0100</t>
  </si>
  <si>
    <t xml:space="preserve">Мероприятия, направленные на развитие и популяризацию физической культуры и спорта            </t>
  </si>
  <si>
    <t>03 1 0101</t>
  </si>
  <si>
    <t>Подпрограмма 3 "Обеспечивающая подпрограмма"</t>
  </si>
  <si>
    <t>Создание условий для реализации программы</t>
  </si>
  <si>
    <t>03 3 0100</t>
  </si>
  <si>
    <t>Обеспечение деятельности МКУ "Стадион"</t>
  </si>
  <si>
    <t>03 3 0101</t>
  </si>
  <si>
    <t>03 3 0102</t>
  </si>
  <si>
    <t xml:space="preserve">Обеспечение деятельности МУ  "КСЦ  Лотошино" </t>
  </si>
  <si>
    <t>05 2 0000</t>
  </si>
  <si>
    <t>Создание, развитие и сопровождение ведомственных информационных систем обеспечения основной деятельности органов местного самоуправления (осуществление муниципальных функций и предоставление муниципальных услуг)</t>
  </si>
  <si>
    <t>Обеспечение деятельности администрации Лотошинского муниципального района</t>
  </si>
  <si>
    <t>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</si>
  <si>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финансово - экономического управления администрации Лотошинского муниципального района</t>
  </si>
  <si>
    <t>05 2 0200</t>
  </si>
  <si>
    <t>05 2 0202</t>
  </si>
  <si>
    <t>05 2 0203</t>
  </si>
  <si>
    <t>05 2 0204</t>
  </si>
  <si>
    <t>05 2 0201</t>
  </si>
  <si>
    <t xml:space="preserve">Внедрение автоматизированной системы управления бюджетным  процессом Московской области у главных распорядителей и  получателей средств бюджета Лотошинского муниципального района в части функционала прогноза и планирования     </t>
  </si>
  <si>
    <t>05 4 0000</t>
  </si>
  <si>
    <t>Подпрограмма 4 "Управление муниципальным имуществом и земельными ресурсами Лотошинского муниципального района"</t>
  </si>
  <si>
    <t>05 4 0100</t>
  </si>
  <si>
    <t>Увеличение имущества, находящегося в собственности Лотошинского муниципального района</t>
  </si>
  <si>
    <t>Формирование  и постановка на кадастровый учет земельных участков под объектами недвижимого имущества, находящимися в муниципальной собственности</t>
  </si>
  <si>
    <t>05 4 0200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</si>
  <si>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</si>
  <si>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05 4 0102</t>
  </si>
  <si>
    <t>05 4 0204</t>
  </si>
  <si>
    <t>02 1 0114</t>
  </si>
  <si>
    <t>Развитие литературного творчества и популяризация чтения</t>
  </si>
  <si>
    <t>05 1 6065</t>
  </si>
  <si>
    <t>Субсидия на софинансирование расходов на организацию деятельности МФЦ</t>
  </si>
  <si>
    <t>Капитальные вложения в объекты общего имущества многоквартирных домов муниципальной собственности</t>
  </si>
  <si>
    <t>Взносы на капитальный ремонт  общего имущества  многоквартирных домов (муниципальный жилищный фонд)</t>
  </si>
  <si>
    <t>07 0 5102</t>
  </si>
  <si>
    <t xml:space="preserve">02 1 0115 </t>
  </si>
  <si>
    <t>Повышение доступности и качества библиотечных услуг для населения</t>
  </si>
  <si>
    <t>02 1 0200</t>
  </si>
  <si>
    <t>Приобретение программного обеспечения</t>
  </si>
  <si>
    <t>02 1 0221</t>
  </si>
  <si>
    <t>Обеспечение деятельности Комплекса информационно-библиотечного обслуживания</t>
  </si>
  <si>
    <t>02 1 0222</t>
  </si>
  <si>
    <t>02 2 0000</t>
  </si>
  <si>
    <t xml:space="preserve">Обеспечение доступности предоставления услуг в культурно-досуговых учреждениях </t>
  </si>
  <si>
    <t>02 2 0100</t>
  </si>
  <si>
    <t>Поддержка и развитие творческой деятельности, сохранение традиций отечественной культуры на территории Лотошинского района</t>
  </si>
  <si>
    <t>02 2 0111</t>
  </si>
  <si>
    <t>02 2 0200</t>
  </si>
  <si>
    <t xml:space="preserve">Увеличение посещаемости музейных учреждений </t>
  </si>
  <si>
    <t>Сохранение культурно-исторического достояния и духовного наследия общества посредством музейных фондов и выставочной деятельности</t>
  </si>
  <si>
    <t>02 2 0221</t>
  </si>
  <si>
    <t>Подпрограмма 2 "Организация досуга, предоставление услуг организаций культуры и доступа к музейным фондам"</t>
  </si>
  <si>
    <t>Подпрограмма 3 "Развитие парка культуры и отдыха"</t>
  </si>
  <si>
    <t>Создание инфраструктуры высокого уровня комфортности для организации отдыха и развлечений</t>
  </si>
  <si>
    <t>02 3 0000</t>
  </si>
  <si>
    <t>02 3 0100</t>
  </si>
  <si>
    <t>Развитие инфраструктуры на территории Лотошинского парка культуры и отдыха</t>
  </si>
  <si>
    <t>02 3 0111</t>
  </si>
  <si>
    <t>Организация и проведение культурно-массовых  мероприятий</t>
  </si>
  <si>
    <t>02 3 0112</t>
  </si>
  <si>
    <t>Подпрограмма 4 "Создание условий для реализации муниципальной программы"</t>
  </si>
  <si>
    <t>02 4 0000</t>
  </si>
  <si>
    <t>Повышение эффективности управления учреждениями культуры в целях реализации программы</t>
  </si>
  <si>
    <t>02 4 0100</t>
  </si>
  <si>
    <t xml:space="preserve">Обеспечение деятельности МКУК "ЦБС" </t>
  </si>
  <si>
    <t>02 4 0101</t>
  </si>
  <si>
    <t>Уплата прочих налогов, сборов</t>
  </si>
  <si>
    <t>Обеспечение деятельности МУ "ЛРДК"</t>
  </si>
  <si>
    <t>02 4 0102</t>
  </si>
  <si>
    <t>Обеспечение деятельности МКУ "Музей"</t>
  </si>
  <si>
    <t>02 4 0103</t>
  </si>
  <si>
    <t xml:space="preserve">Обеспечение деятельности МУ "Парк культуры и отдыха" </t>
  </si>
  <si>
    <t>02 4 0104</t>
  </si>
  <si>
    <t>Обеспечение деятельности МУ "ЦБУК"</t>
  </si>
  <si>
    <t>02 4 0105</t>
  </si>
  <si>
    <t>Обеспечение деятельности отдела по культуре, делам молодежи, спорту и туризму администрации Лотошинского муниципального района</t>
  </si>
  <si>
    <t>02 4 0106</t>
  </si>
  <si>
    <t>Подпрограмма 2 "Молодёжь Лотошинского муниципального района"</t>
  </si>
  <si>
    <t>Укрепление социальной ответственности, профессиональное самоопределение, трудовая и социальная адаптация молодёжи</t>
  </si>
  <si>
    <t>03 2 0100</t>
  </si>
  <si>
    <t>Участие в мероприятиях по укреплению социальной ответственности молодёжи</t>
  </si>
  <si>
    <t>03 2 0101</t>
  </si>
  <si>
    <t>Расходы бюджета  Лотошинского муниципального района Московской области на  2015 год по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</t>
  </si>
  <si>
    <t>Внедрение информационно-коммуникационных технологий в образовательных организациях, реализующих проекты обновления содержания и технологий в рамках введения федерального государственного образовательного стандарта  дошкольного образования</t>
  </si>
  <si>
    <t>Курсы повышения квалификации педагогических и руководящих работников общеобразовательных организаций</t>
  </si>
  <si>
    <t>Содействие патриотическому и духовно-нравственному воспитанию молодёжи, поддержка талантливой молодёжи, молодёжных социально-значимых инициатив</t>
  </si>
  <si>
    <t>03 2 0200</t>
  </si>
  <si>
    <t>Мероприятия по воспитанию молодежи</t>
  </si>
  <si>
    <t>03 2 0201</t>
  </si>
  <si>
    <t>Развитие системы научно-методического    сопровождения работы с молодёжью</t>
  </si>
  <si>
    <t>03 2 0300</t>
  </si>
  <si>
    <t>Организация и проведение мероприятий, направленных на методическое сопровождение работы с молодёжью</t>
  </si>
  <si>
    <t>03 2 0301</t>
  </si>
  <si>
    <t>Определение рыночной стоимости объектов недвижимого имущества и земельных участков, находящихся в собственности Лотошинского муниципального района , и государственная собственность на которые не разграничена, в целях передачи в аренду и продажи</t>
  </si>
  <si>
    <t>05 7 0000</t>
  </si>
  <si>
    <t>Подпрограмма 7 "Информирование населения о деятельности органов местного самоуправления Лотошинского муниципального района"</t>
  </si>
  <si>
    <t>Освещение деятельности органов местного самоуправления Лотошинского муниципального района в печатных и электронных средствах массовой информации, действующих и распространяемых на территории муниципального образования</t>
  </si>
  <si>
    <t>05 7 0100</t>
  </si>
  <si>
    <t xml:space="preserve">Информирование населения о деятельности органов местного самоуправления </t>
  </si>
  <si>
    <t>05 7 0101</t>
  </si>
  <si>
    <t>05 8 0000</t>
  </si>
  <si>
    <t>Подпрограмма 8 "Создание условий для реализации муниципальной программы"</t>
  </si>
  <si>
    <t>05 8 0100</t>
  </si>
  <si>
    <t>05 8 0101</t>
  </si>
  <si>
    <t>01 2 6226</t>
  </si>
  <si>
    <t>04 4 0304</t>
  </si>
  <si>
    <t>05 1 0201</t>
  </si>
  <si>
    <t>05 1 6014</t>
  </si>
  <si>
    <t>07 0 6101</t>
  </si>
  <si>
    <t>08 3 6024</t>
  </si>
  <si>
    <t>12 2 6082</t>
  </si>
  <si>
    <t>Подпрограмма 2 "Развитие информационно-коммуникационных технологий для повышения качества муниципального управления 
и создания благоприятных условий жизни и ведения бизнеса"</t>
  </si>
  <si>
    <t>05 8 0102</t>
  </si>
  <si>
    <t>05 8 0103</t>
  </si>
  <si>
    <t>Обеспечение денежным содержанием сотрудников, материально-техническое обеспечение деятельности Администрации Лотошинского муниципального района</t>
  </si>
  <si>
    <t>Обеспечение денежным содержанием сотрудников, материально-техническое обеспечение деятельности Финансово - экономического управления администрации Лотошинского муниципального района</t>
  </si>
  <si>
    <t>Приобретение видеорегистраторов для школьных автобусов</t>
  </si>
  <si>
    <t>08 2 2104</t>
  </si>
  <si>
    <t>Реализация мероприятий государственной программы РФ "Доступная среда" на 2011-2015 годы</t>
  </si>
  <si>
    <t>Проведение мероприятий по формированию в МО сети базовых общеобразовательных организаций, в которых созданы условия для  инклюзивного образования детей- инвалидов</t>
  </si>
  <si>
    <t>14 1 5027</t>
  </si>
  <si>
    <t>14 1 6242</t>
  </si>
  <si>
    <t>Обеспечение денежным содержанием сотрудников, материально-техническое 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</si>
  <si>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аппарата управления</t>
  </si>
  <si>
    <t>Погашение долговых обязательств муниципального образования с учетом оценки возможности погашения действующих и новых планируемых заимствований</t>
  </si>
  <si>
    <t>Муниципальная программа "Развитие транспортной системы на территории
Лотошинского муниципального района на 2015-2019 годы»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</si>
  <si>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</si>
  <si>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Организация и проведение работ по благоустройству  на территории Лотошинского муниципального района</t>
  </si>
  <si>
    <t>07 0 4000</t>
  </si>
  <si>
    <t>Модернизация объектов коммунальной инфраструктуры, связанная с реконструкцией существующих объектов</t>
  </si>
  <si>
    <t>07 0 4100</t>
  </si>
  <si>
    <t>07 0 4101</t>
  </si>
  <si>
    <t>Обустройство и содержание контейнерных площадок</t>
  </si>
  <si>
    <t>07 0 4102</t>
  </si>
  <si>
    <t>Ликвидация несанкционированных мусорных свалок</t>
  </si>
  <si>
    <t>07 0 5000</t>
  </si>
  <si>
    <t>07 0 5100</t>
  </si>
  <si>
    <t>Устранение физического износа общего имущества многоквартирных домов</t>
  </si>
  <si>
    <t>07 0 5101</t>
  </si>
  <si>
    <t>02 0 0000</t>
  </si>
  <si>
    <t>02 1 0000</t>
  </si>
  <si>
    <t>02 1 0100</t>
  </si>
  <si>
    <t>Организация библиотечного обслуживания населения Лотошинского муниципального района</t>
  </si>
  <si>
    <t>Комплектование книжных фондов библиотек Лотошинского муниципального района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</si>
  <si>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</si>
  <si>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05 4 0205</t>
  </si>
  <si>
    <t>05 4 0206</t>
  </si>
  <si>
    <t xml:space="preserve">"О внесении изменений в решение Совета депутатов Лотошинского муниципального района Московской области от 18.12.2014 №24/4 "О бюджете Лотошинского муниципального района Московской области на 2015 год и на плановый период 2016 и 2017 годов"   </t>
  </si>
  <si>
    <t xml:space="preserve">Обеспечение сохранности муниципального имущества, составляющего казну </t>
  </si>
  <si>
    <t>05 4 0500</t>
  </si>
  <si>
    <t>05 4 0501</t>
  </si>
  <si>
    <t>05 5 6069</t>
  </si>
  <si>
    <r>
      <t>Подпрограмма 6  "Развитие муниципальной службы</t>
    </r>
    <r>
      <rPr>
        <sz val="12"/>
        <rFont val="Times New Roman"/>
        <family val="1"/>
      </rPr>
      <t>"</t>
    </r>
  </si>
  <si>
    <t>05 6 0000</t>
  </si>
  <si>
    <t>05 1 0100</t>
  </si>
  <si>
    <t>05 1 0102</t>
  </si>
  <si>
    <t>Совершенствование профессионального развития муниципальных служащих Лотошинского  муниципального района</t>
  </si>
  <si>
    <t>05 6 0500</t>
  </si>
  <si>
    <t>05 6 0505</t>
  </si>
  <si>
    <t>ЦСР</t>
  </si>
  <si>
    <t>ВР</t>
  </si>
  <si>
    <t>Сумма</t>
  </si>
  <si>
    <t>Глава муниципального образования</t>
  </si>
  <si>
    <t>Центральный аппарат</t>
  </si>
  <si>
    <t>121</t>
  </si>
  <si>
    <t>122</t>
  </si>
  <si>
    <t>242</t>
  </si>
  <si>
    <t>244</t>
  </si>
  <si>
    <t>851</t>
  </si>
  <si>
    <t>852</t>
  </si>
  <si>
    <t>870</t>
  </si>
  <si>
    <t>810</t>
  </si>
  <si>
    <t>111</t>
  </si>
  <si>
    <t>112</t>
  </si>
  <si>
    <t>621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</si>
  <si>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</si>
  <si>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</si>
  <si>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611</t>
  </si>
  <si>
    <t>312</t>
  </si>
  <si>
    <t>321</t>
  </si>
  <si>
    <t>Субсидии гражданам на приобретение жилья</t>
  </si>
  <si>
    <t>322</t>
  </si>
  <si>
    <t>323</t>
  </si>
  <si>
    <t>Уплата налога на имущество организаций и земельного налога</t>
  </si>
  <si>
    <t>Резервные средства</t>
  </si>
  <si>
    <t>313</t>
  </si>
  <si>
    <t xml:space="preserve">Наименования </t>
  </si>
  <si>
    <t>Обслуживание муниципального долга</t>
  </si>
  <si>
    <t>Прочая закупка товаров, работ и услуг для обеспечения государственных (муниципальных) нужд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</si>
  <si>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</si>
  <si>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</si>
  <si>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730</t>
  </si>
  <si>
    <t>Субсидии бюджетным учреждениям на финансовое обеспечение государственного (муниципального)  задания на оказание государственных (муниципальных)  услуг (выполнение работ)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</si>
  <si>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</si>
  <si>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</si>
  <si>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412</t>
  </si>
  <si>
    <t>Приобретение товаров, работ, услуг в пользу граждан в целях их социального обеспечения</t>
  </si>
  <si>
    <t>Иные пенсии, социальные доплаты к пенсиям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</si>
  <si>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</si>
  <si>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</si>
  <si>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 нужд</t>
  </si>
  <si>
    <t>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</t>
  </si>
  <si>
    <t>01 1 0200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</si>
  <si>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Лотошинском муниципальном районе,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</si>
  <si>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01 1 0202</t>
  </si>
  <si>
    <t xml:space="preserve">Муниципальное задание </t>
  </si>
  <si>
    <t>01 1 0203</t>
  </si>
  <si>
    <t>Оплата труда с начислениями работников дошкольного образования</t>
  </si>
  <si>
    <t>01 1 0204</t>
  </si>
  <si>
    <t>Обеспечение деятельности дошкольных образовательных организаций</t>
  </si>
  <si>
    <t>01 1 0205</t>
  </si>
  <si>
    <t>Укрепление материально-технической базы дошкольных образовательных организаций</t>
  </si>
  <si>
    <t>01 1 0206</t>
  </si>
  <si>
    <t>(тыс. рублей)</t>
  </si>
  <si>
    <t>Формирование системы профессиональной компетенции современного педагога дошкольного образования, реализующего федеральные государственные образовательные стандарты дошкольного образования</t>
  </si>
  <si>
    <t>01 1 0300</t>
  </si>
  <si>
    <t>Обеспечение прохождения аттестации педагогических и руководящих работников</t>
  </si>
  <si>
    <t>01 1 0302</t>
  </si>
  <si>
    <t>Повышение  эффективности деятельности дошкольных образовательных организаций в условиях введения федерального государственного образовательного стандарта дошкольного образования</t>
  </si>
  <si>
    <t>01 1 0400</t>
  </si>
  <si>
    <t>01 1 0401</t>
  </si>
  <si>
    <t xml:space="preserve">Закупка оборудования для  дошкольных образовательных  организаций муниципальных   образований Московской области – победителей областного  конкурса на присвоение статуса  Региональной инновационной  площадки Московской области  </t>
  </si>
  <si>
    <t>Субвенции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</si>
  <si>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01 1 6211</t>
  </si>
  <si>
    <t>01 2 0100</t>
  </si>
  <si>
    <t>01 2 0101</t>
  </si>
  <si>
    <t>Создание условий для обеспечения обучающихся общеобразовательных организаций качественным горячим питанием</t>
  </si>
  <si>
    <t>01 2 0102</t>
  </si>
  <si>
    <t>Закупка технологического оборудования для столовых и мебели для залов питания общеобразовательных организаций муниципальных образований – победителей областного конкурсного отбора муниципальных проектов совершенствования организации питания обучающихся</t>
  </si>
  <si>
    <t>01 2 0103</t>
  </si>
  <si>
    <t>Реализация механизмов, обеспечивающих равный доступ к качественному общему образованию</t>
  </si>
  <si>
    <t>01 2 0200</t>
  </si>
  <si>
    <t>Обеспечение подвоза  обучающихся к месту обучения в муниципальные общеобразовательные организации в Лотошинском муниципальном районе, расположенные в сельской местности</t>
  </si>
  <si>
    <t>01 2 0206</t>
  </si>
  <si>
    <t>01 2 0207</t>
  </si>
  <si>
    <t>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</si>
  <si>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Развитие инновационной инфраструктуры общего образования</t>
  </si>
  <si>
    <t>01 2 0300</t>
  </si>
  <si>
    <t>Закупка оборудования для общеобразовательных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и  на закупку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 проекты</t>
  </si>
  <si>
    <t>01 2 0301</t>
  </si>
  <si>
    <t>Приобретение мультимедийного оборудования для использования электронных образовательных ресурсов в общеобразовательных организациях</t>
  </si>
  <si>
    <t>Обновление состава и компетенций педагогических работников, создание механизмов мотивации педагогов к повышению качества работы и непрерывному профессиональному развитию</t>
  </si>
  <si>
    <t>01 2 0400</t>
  </si>
  <si>
    <t>01 2 0402</t>
  </si>
  <si>
    <t>Обеспечение информационной прозрачности, развитие государственно-общественного управления в образовании</t>
  </si>
  <si>
    <t>01 2 0600</t>
  </si>
  <si>
    <t>Фонд заработной платы работников общеобразовательных организаций</t>
  </si>
  <si>
    <t>01 2 0601</t>
  </si>
  <si>
    <t>Обеспечение деятельности общеобразовательных организаций</t>
  </si>
  <si>
    <t>01 2 0602</t>
  </si>
  <si>
    <t xml:space="preserve">Уплата прочих налогов, сборов </t>
  </si>
  <si>
    <t>Укрепление материально-технической базы общеобразовательных организаций</t>
  </si>
  <si>
    <t>01 2 0603</t>
  </si>
  <si>
    <t>в том числе:</t>
  </si>
  <si>
    <t>01 2 6220</t>
  </si>
  <si>
    <t>01 2 6222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</si>
  <si>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 в муниципальных общеобразовательных организациях в Московской области</t>
  </si>
  <si>
    <t>01 2 6223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</si>
  <si>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</si>
  <si>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01 2 6225</t>
  </si>
  <si>
    <t>01 2 6227</t>
  </si>
  <si>
    <t>01 2 6228</t>
  </si>
  <si>
    <t>Подпрограмма 3 "Дополнительное  образование, воспитание и психолого-социальное сопровождение детей"</t>
  </si>
  <si>
    <t>01 3 0000</t>
  </si>
  <si>
    <t xml:space="preserve">Развитие  инфраструктуры, кадрового потенциала, интеграции деятельности образовательных организаций, культуры, обеспечивающих равную доступность и повышение охвата детей услугами дополнительного образования </t>
  </si>
  <si>
    <t>01 3 0200</t>
  </si>
  <si>
    <t>Оплата труда с начислениями работников дополнительного образования в сфере образования</t>
  </si>
  <si>
    <t>01 3 0203</t>
  </si>
  <si>
    <t>Оплата труда с начислениями работников дополнительного образования в сфере культуры</t>
  </si>
  <si>
    <t>01 3 0204</t>
  </si>
  <si>
    <t>Обеспечение деятельности образовательных организаций дополнительного образования в сфере образования</t>
  </si>
  <si>
    <t>01 3 0205</t>
  </si>
  <si>
    <t>Обеспечение деятельности образовательных организаций дополнительного образования в сфере культуры</t>
  </si>
  <si>
    <t>01 3 0206</t>
  </si>
  <si>
    <t>Укрепление материально-технической базы образовательных учреждений в сфере образования</t>
  </si>
  <si>
    <t>01 3 0207</t>
  </si>
  <si>
    <t>Организация работы службы сопровождения замещающих семей и школа подготовки приемных родителей</t>
  </si>
  <si>
    <t>01 3 0211</t>
  </si>
  <si>
    <t>Муниципальная программа "Повышение энергоэффективности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</si>
  <si>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09 0 0000</t>
  </si>
  <si>
    <t>Повышение энергосбережения энергетических ресурсов</t>
  </si>
  <si>
    <t>09 0 0100</t>
  </si>
  <si>
    <t>Установка   приборов учета  в общеобразовательных учреждениях</t>
  </si>
  <si>
    <t>09 0 0101</t>
  </si>
  <si>
    <t>Повышение квалификации педагогических и руководящих работников дошкольных образовательных организаций</t>
  </si>
  <si>
    <t>01 1 0301</t>
  </si>
  <si>
    <t>01 2 0401</t>
  </si>
  <si>
    <t>Повышение квалификации и проведение аттестации педагогов и руководящих работников дополнительного образования детей</t>
  </si>
  <si>
    <t>01 3 0201</t>
  </si>
  <si>
    <t>Создание условий для обеспечения прав детей на получение услуг по дополнительному образованию</t>
  </si>
  <si>
    <t>01 3 0400</t>
  </si>
  <si>
    <t>Организация отдыха и оздоровления детей и подростков в каникулярный период, в том числе детей находящихся в трудной жизненной ситуации</t>
  </si>
  <si>
    <t>01 3 0401</t>
  </si>
  <si>
    <t>Реализация механизмов для выявления и развития талантов детей</t>
  </si>
  <si>
    <t>01 2 0500</t>
  </si>
  <si>
    <t>Средства на уплату членских взносов членами Совета муниципальных образований Московской области</t>
  </si>
  <si>
    <t>99 0 0002</t>
  </si>
  <si>
    <t>Исполнение судебных актов</t>
  </si>
  <si>
    <t>11 2 1104</t>
  </si>
  <si>
    <t>Мероприятия по ликвидации чрезвычайных ситуаций на жилищно-коммунальном комплексе</t>
  </si>
  <si>
    <t>Дополнительные мероприятия по развитию жилищно-коммунального и социально-культурной сферы в области физкультуры и спорта</t>
  </si>
  <si>
    <t>03 3 0440</t>
  </si>
  <si>
    <t>Исполнение судебных актов РФ и мировых соглашений по возмещению вреда, причиненного в результате незаконных действий (бездействия) органов местного самоуправления, либо должностных лиц этих органов</t>
  </si>
  <si>
    <t>Проведение муниципального этапа Всероссийской олимпиады школьников</t>
  </si>
  <si>
    <t>01 2 0501</t>
  </si>
  <si>
    <t>Формирование системы непрерывного вариативного дополнительного образования детей, направленных на развитие человеческого потенциала района</t>
  </si>
  <si>
    <t>01 3 0100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</si>
  <si>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</t>
  </si>
  <si>
    <t>01 3 0102</t>
  </si>
  <si>
    <t>Стипендии</t>
  </si>
  <si>
    <t>340</t>
  </si>
  <si>
    <t>Проведение конкурсов профессионального мастерства</t>
  </si>
  <si>
    <t>01 3 0202</t>
  </si>
  <si>
    <t>Проведение культурно-массовых мероприятий в сфере образования</t>
  </si>
  <si>
    <t>01 3 0209</t>
  </si>
  <si>
    <t>Проведение культурно-массовых мероприятий в сфере культуры</t>
  </si>
  <si>
    <t>01 3 0210</t>
  </si>
  <si>
    <t>Персональные стипендии Главы района</t>
  </si>
  <si>
    <t>01 3 0212</t>
  </si>
  <si>
    <t>Модернизация системы воспитательной и психолого-социальной работы в системе образования направленная на:
- воспитание российской гражданской идентичности, уважения к этнической принадлежности, ответственного отношения к образованию, труду, окружающим людям и природе;  
- формирование ценностей коммуникативной компетенции, здорового и безопасного образа жизни, традиционной семьи, эстетической культуры личности</t>
  </si>
  <si>
    <t>01 3 0300</t>
  </si>
  <si>
    <t>Проведение работ по содержанию  и ремонту автомобильных дорог</t>
  </si>
  <si>
    <t>Раздел 2. Организация  содержания   автомобильных дорог общего пользования местного значения  в нормативном состоянии</t>
  </si>
  <si>
    <t>08 3 2000</t>
  </si>
  <si>
    <t>08 3 2100</t>
  </si>
  <si>
    <t>08 3 2101</t>
  </si>
  <si>
    <t>Проведение массовых мероприятий для детей и подростков направленных на формирование здорового образа жизни гражданской позиции</t>
  </si>
  <si>
    <t>01 3 0301</t>
  </si>
  <si>
    <t>Организация мероприятий, направленных на пропаганду правил безопасного поведения на дорогах и улицах</t>
  </si>
  <si>
    <t>01 3 0302</t>
  </si>
  <si>
    <t>Проведение социально-психологического тестирования обучающихся образовательных организаций</t>
  </si>
  <si>
    <t>01 3 0304</t>
  </si>
  <si>
    <t>Проведение добровольного диагностического экспресс-тестирования обучающихся образовательных организаций</t>
  </si>
  <si>
    <t>01 3 0305</t>
  </si>
  <si>
    <t>Подпрограмма 4 "Создание условий для реализации муниципальной программы   "Развитие образования в Лотошинском муниципальном районе на 2015-2019 годы"</t>
  </si>
  <si>
    <t>01 4 0000</t>
  </si>
  <si>
    <t xml:space="preserve">Повышение качества и эффективности муниципальных услуг в системе образования </t>
  </si>
  <si>
    <t>01 4 0100</t>
  </si>
  <si>
    <t>Обеспечение деятельности отдела по образованию администрации Лотошинского муниципального района</t>
  </si>
  <si>
    <t>01 4 0101</t>
  </si>
  <si>
    <t>Обеспечение деятельности муниципального учреждения "Централизованная бухгалтерия учреждений образования»</t>
  </si>
  <si>
    <t>01 4 0102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</si>
  <si>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 (выполнение работ)</t>
  </si>
  <si>
    <t>Пособия, компенсации  и иные социальные выплаты гражданам, кроме публичных нормативных обязательств</t>
  </si>
  <si>
    <t xml:space="preserve">Бюджетные инвестиции на приобретение объектов недвижимого имущества в государственную (муниципальную) собственность 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</si>
  <si>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</si>
  <si>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</si>
  <si>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</si>
  <si>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</si>
  <si>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</si>
  <si>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</si>
  <si>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100</t>
  </si>
  <si>
    <t>05 3 0333</t>
  </si>
  <si>
    <t>12 1 0101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</si>
  <si>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</si>
  <si>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</si>
  <si>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</si>
  <si>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</si>
  <si>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</si>
  <si>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</si>
  <si>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600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</si>
  <si>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</si>
  <si>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</si>
  <si>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</si>
  <si>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400</t>
  </si>
  <si>
    <t>410</t>
  </si>
  <si>
    <t xml:space="preserve">Бюджетные инвестиции </t>
  </si>
  <si>
    <t>Капитальные вложения в объекты недвижимого имущества</t>
  </si>
  <si>
    <t>110</t>
  </si>
  <si>
    <t>Расходы на выплаты персоналу казенных учреждений</t>
  </si>
  <si>
    <t>620</t>
  </si>
  <si>
    <t>Субсидии автономным учреждениям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</si>
  <si>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</si>
  <si>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</si>
  <si>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300</t>
  </si>
  <si>
    <t>310</t>
  </si>
  <si>
    <t>Муниципальная программа "Градостроительная деятельность на территории Лотошинского муниципального района на 2015 - 2019 годы"</t>
  </si>
  <si>
    <t>15 0 0000</t>
  </si>
  <si>
    <t>15 0 0200</t>
  </si>
  <si>
    <t>Формирование современного архитектурного облика комплексной застройки территорий Лотошинского муниципального района</t>
  </si>
  <si>
    <t>15 0 0202</t>
  </si>
  <si>
    <t>Разработка  проектной  документации в части формирования  современного  облика застройки</t>
  </si>
  <si>
    <t>Сохранение объектов культурного наследия</t>
  </si>
  <si>
    <t>02 3 0200</t>
  </si>
  <si>
    <t>Реставрация  объектов культурного наследия</t>
  </si>
  <si>
    <t>02 3 0221</t>
  </si>
  <si>
    <t>Содержание мест захоронений</t>
  </si>
  <si>
    <t>04 4 0303</t>
  </si>
  <si>
    <t>Публичные нормативные социальные выплаты гражданам</t>
  </si>
  <si>
    <t>320</t>
  </si>
  <si>
    <t>Бюджетные инвестиции</t>
  </si>
  <si>
    <t>700</t>
  </si>
  <si>
    <t>Обслуживание государственного (муниципального) долга</t>
  </si>
  <si>
    <t>95 0 0000</t>
  </si>
  <si>
    <t>Руководство и управление в сфере установленных функций органов  местного самоуправления</t>
  </si>
  <si>
    <t>95 0 0100</t>
  </si>
  <si>
    <t>95 0 0400</t>
  </si>
  <si>
    <t>99 0 0000</t>
  </si>
  <si>
    <t>Непрограммные расходы бюджета муниципального района</t>
  </si>
  <si>
    <t>99 0 0001</t>
  </si>
  <si>
    <t>Резервный фонд администрации Лотошинского муниципального района</t>
  </si>
  <si>
    <t>04 0 0000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</si>
  <si>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</si>
  <si>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</si>
  <si>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622</t>
  </si>
  <si>
    <t>Субсидии автономным учреждениям на иные цели</t>
  </si>
  <si>
    <t>06 0 0000</t>
  </si>
  <si>
    <t>10 0 0000</t>
  </si>
  <si>
    <t>Субсидии на финансирование и (или) возмещение расходов, связанных с предупреждением и ликвидацией чрезвычайных ситуаций на территориях муниципальных образований Московской области, вызванных природными пожарами</t>
  </si>
  <si>
    <t>07 0 0000</t>
  </si>
  <si>
    <t xml:space="preserve">Субвенции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 </t>
  </si>
  <si>
    <t xml:space="preserve">12 1 5020 </t>
  </si>
  <si>
    <t>12 1 6020</t>
  </si>
  <si>
    <t>Субсидия на реализацию подпрограммы "Обеспечение жильем молодых семей ФЦП "Жилище" на 2011-2015 годы</t>
  </si>
  <si>
    <t xml:space="preserve">Субсидия на реализацию подпрограммы "Обеспечение жильем молодых семей"  государственной программы МО "Жилище" </t>
  </si>
  <si>
    <t>Субвенция на обеспечение подвоза учащихся к месту обучения в муниципальные общеобразовательные учреждения, расположенные в сельской местности</t>
  </si>
  <si>
    <t>Субсидии на внедрение современных образовательных технологий</t>
  </si>
  <si>
    <t>03 1 0000</t>
  </si>
  <si>
    <t>03 2 0000</t>
  </si>
  <si>
    <t>03 3 0000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</si>
  <si>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</si>
  <si>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временнохранящихся в муниципальных архивах</t>
  </si>
  <si>
    <t>11 0 0000</t>
  </si>
  <si>
    <t>12 0 0000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</si>
  <si>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товаров населению</t>
  </si>
  <si>
    <t>13 0 0000</t>
  </si>
  <si>
    <t>10 0 0101</t>
  </si>
  <si>
    <t>10 0 0100</t>
  </si>
  <si>
    <t>10 0 0500</t>
  </si>
  <si>
    <t>10 0 0501</t>
  </si>
  <si>
    <t>Создание условий для реализации мероприятий программы</t>
  </si>
  <si>
    <t>Подготовка мероприятий для газификации д. Мамоново - Астренево, с.Микулино</t>
  </si>
  <si>
    <t>Обеспечение деятельности МУ "Лотошинский центр природопользования и экологических проектов"</t>
  </si>
  <si>
    <t>Внедрение ИКТ в систему дошкольного образования</t>
  </si>
  <si>
    <t>01 1 0500</t>
  </si>
  <si>
    <t>01 1 0501</t>
  </si>
  <si>
    <t>01 1 0502</t>
  </si>
  <si>
    <t>Внедрение ИКТ в систему общего и среднего  образования</t>
  </si>
  <si>
    <t>Обеспечение общеобразовательных организаций доступом в сети интернет</t>
  </si>
  <si>
    <t>01 2 0700</t>
  </si>
  <si>
    <t>01 2 0701</t>
  </si>
  <si>
    <t>01 2 0702</t>
  </si>
  <si>
    <t>Подпрограмма 3 «Создание условий для оказания медицинской помощи  и формирования здорового образа жизни населения Лотошинского муниципального района»</t>
  </si>
  <si>
    <t xml:space="preserve">Социальная поддержка медицинских работников, повышение престижа профессии врача и среднего медицинского работника 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</si>
  <si>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</si>
  <si>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14 3 0000</t>
  </si>
  <si>
    <t>14 3 0100</t>
  </si>
  <si>
    <t>14 3 0101</t>
  </si>
  <si>
    <t>Муниципальная программа "Спорт Лотошинского муниципального района на 2015-2019 годы"</t>
  </si>
  <si>
    <t>03 0 0000</t>
  </si>
  <si>
    <t>Субсидия на МФЦ по созданию удаленных рабочих мест на закупку компьютерного, серверного  оборудования, програмного обеспечения, оргтехники</t>
  </si>
  <si>
    <t>05 1 6062</t>
  </si>
  <si>
    <t>Субсидия на МФЦ по созданию удаленных рабочих мест на создание системы защиты персональных данных</t>
  </si>
  <si>
    <t>05 1 6063</t>
  </si>
  <si>
    <t>Субсидия на МФЦ по созданию удаленных рабочих мест  на оснащение мебелью и иными предметами бытового назначения</t>
  </si>
  <si>
    <t>05 1 6064</t>
  </si>
  <si>
    <t>Организация энергосберегающих мероприятий по водоснабжению на территории Лотошинского муниципального района</t>
  </si>
  <si>
    <t>07 0 2000</t>
  </si>
  <si>
    <t>Модернизация объектов коммунальной инфраструктуры, связанная с реконструкцией существующих  объектов</t>
  </si>
  <si>
    <t>07 0 2100</t>
  </si>
  <si>
    <t>Обустройство и содержание децентрализованного водоснабжения</t>
  </si>
  <si>
    <t>07 0 2101</t>
  </si>
  <si>
    <t>Мероприятия по контролю и регулированию численности безнадзорных животных</t>
  </si>
  <si>
    <t>11 2 1103</t>
  </si>
  <si>
    <t>Экологическое воспитание и просвещение населения на территории Лотошинского муниципального района</t>
  </si>
  <si>
    <t>Участие в проведении конференции научных обществ детей</t>
  </si>
  <si>
    <t>09 0 4000</t>
  </si>
  <si>
    <t>09 0 4100</t>
  </si>
  <si>
    <t>09 0 4104</t>
  </si>
  <si>
    <t xml:space="preserve">Организация и проведение работ по благоустройству  </t>
  </si>
  <si>
    <t>Обустройство и содержание  децентрализованного водоснабжения</t>
  </si>
  <si>
    <t>10 0 0102</t>
  </si>
  <si>
    <t>Изучение состояния озера Круглое, малых рек Лотошинского муниципального района</t>
  </si>
  <si>
    <t>10 0 0103</t>
  </si>
  <si>
    <t>Организация и проведение научно-практических занятий по изучению правил поведения в лесу и водоемах. Изготовление просветительских аншлагов</t>
  </si>
  <si>
    <t>10 0 0104</t>
  </si>
  <si>
    <t>Проведение экологического десанта по обследованию и очистке парковых зон на территории Лотошинского муниципального района</t>
  </si>
  <si>
    <t>10 0 0105</t>
  </si>
  <si>
    <t>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</t>
  </si>
  <si>
    <t xml:space="preserve">Установка и обслуживание систем видеонаблюдения </t>
  </si>
  <si>
    <t>Подпрограмма 1 "Профилактика преступлений и иных правонарушений"</t>
  </si>
  <si>
    <t>11 1 0000</t>
  </si>
  <si>
    <t>11 1 0100</t>
  </si>
  <si>
    <t>11 1 0101</t>
  </si>
  <si>
    <t>Подпрограмма 2 "Обеспечение безопасности жизнедеятельности населения Лотошинского муниципального района"</t>
  </si>
  <si>
    <t>11 2 0000</t>
  </si>
  <si>
    <t>11 2 1000</t>
  </si>
  <si>
    <t>11 2 1100</t>
  </si>
  <si>
    <t>11 2 1101</t>
  </si>
  <si>
    <t>Совершенствование профессионального развития муниципальных служащих Лотошинского муниципального района</t>
  </si>
  <si>
    <t>Муниципальная программа «Жилище» Лотошинского муниципального района на 2015-2019 годы</t>
  </si>
  <si>
    <t>Подпрограмма 3 "Управление муниципальными финансами"</t>
  </si>
  <si>
    <r>
      <t xml:space="preserve">к решению Совета депутатов Лотошинского муниципального района  </t>
    </r>
    <r>
      <rPr>
        <sz val="12"/>
        <rFont val="Times New Roman Cyr"/>
        <charset val="204"/>
      </rPr>
      <t>от 24.12.2015 № 140/17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</si>
</sst>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19">
    <font>
      <sz val="10"/>
      <name val="Arial Cyr"/>
      <charset val="204"/>
    </font>
    <font>
      <sz val="10"/>
      <name val="Arial Cyr"/>
      <charset val="204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</font>
    <font>
      <b/>
      <sz val="12"/>
      <name val="Times New Roman"/>
      <family val="1"/>
    </font>
    <font>
      <sz val="10"/>
      <name val="Arial"/>
      <family val="2"/>
    </font>
    <font>
      <sz val="10"/>
      <name val="Arial Cyr"/>
      <charset val="204"/>
    </font>
    <font>
      <sz val="12"/>
      <name val="Times New Roman Cyr"/>
      <charset val="204"/>
    </font>
    <font>
      <sz val="10"/>
      <color indexed="8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43" fontId="4" fillId="0" borderId="0" xfId="1" applyFont="1" applyFill="1" applyBorder="1" applyAlignment="1"/>
    <xf numFmtId="0" fontId="3" fillId="0" borderId="0" xfId="0" applyFont="1" applyFill="1" applyAlignment="1">
      <alignment wrapText="1"/>
    </xf>
    <xf numFmtId="0" fontId="2" fillId="0" borderId="0" xfId="0" applyFont="1" applyFill="1"/>
    <xf numFmtId="0" fontId="7" fillId="0" borderId="2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wrapText="1"/>
    </xf>
    <xf numFmtId="165" fontId="0" fillId="0" borderId="1" xfId="0" applyNumberFormat="1" applyFill="1" applyBorder="1" applyAlignment="1">
      <alignment wrapText="1"/>
    </xf>
    <xf numFmtId="165" fontId="0" fillId="0" borderId="2" xfId="0" applyNumberFormat="1" applyFill="1" applyBorder="1" applyAlignment="1">
      <alignment vertical="top" wrapText="1"/>
    </xf>
    <xf numFmtId="165" fontId="0" fillId="0" borderId="2" xfId="0" applyNumberForma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165" fontId="0" fillId="0" borderId="1" xfId="0" applyNumberFormat="1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/>
    <xf numFmtId="164" fontId="15" fillId="0" borderId="1" xfId="0" applyNumberFormat="1" applyFont="1" applyFill="1" applyBorder="1"/>
    <xf numFmtId="0" fontId="15" fillId="0" borderId="0" xfId="0" applyFont="1" applyFill="1"/>
    <xf numFmtId="0" fontId="16" fillId="0" borderId="2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right"/>
    </xf>
    <xf numFmtId="0" fontId="16" fillId="0" borderId="2" xfId="0" applyFont="1" applyFill="1" applyBorder="1" applyAlignment="1">
      <alignment wrapText="1"/>
    </xf>
    <xf numFmtId="49" fontId="16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right"/>
    </xf>
    <xf numFmtId="49" fontId="15" fillId="0" borderId="1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/>
    <xf numFmtId="0" fontId="17" fillId="0" borderId="1" xfId="0" applyFont="1" applyFill="1" applyBorder="1" applyAlignment="1">
      <alignment wrapText="1"/>
    </xf>
    <xf numFmtId="49" fontId="17" fillId="0" borderId="1" xfId="0" applyNumberFormat="1" applyFont="1" applyFill="1" applyBorder="1" applyAlignment="1">
      <alignment horizontal="center"/>
    </xf>
    <xf numFmtId="164" fontId="17" fillId="0" borderId="1" xfId="0" applyNumberFormat="1" applyFont="1" applyFill="1" applyBorder="1" applyAlignment="1">
      <alignment horizontal="right"/>
    </xf>
    <xf numFmtId="0" fontId="17" fillId="0" borderId="0" xfId="0" applyFont="1" applyFill="1"/>
    <xf numFmtId="49" fontId="12" fillId="0" borderId="0" xfId="0" applyNumberFormat="1" applyFont="1" applyFill="1"/>
    <xf numFmtId="0" fontId="0" fillId="0" borderId="1" xfId="0" applyNumberFormat="1" applyFill="1" applyBorder="1" applyAlignment="1">
      <alignment horizontal="center" wrapText="1"/>
    </xf>
    <xf numFmtId="165" fontId="0" fillId="0" borderId="1" xfId="0" applyNumberFormat="1" applyFill="1" applyBorder="1"/>
    <xf numFmtId="164" fontId="1" fillId="0" borderId="1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15" fillId="0" borderId="2" xfId="0" applyFont="1" applyFill="1" applyBorder="1" applyAlignment="1">
      <alignment wrapText="1"/>
    </xf>
    <xf numFmtId="165" fontId="15" fillId="0" borderId="2" xfId="0" applyNumberFormat="1" applyFont="1" applyFill="1" applyBorder="1" applyAlignment="1">
      <alignment horizontal="left" wrapText="1"/>
    </xf>
    <xf numFmtId="0" fontId="0" fillId="2" borderId="0" xfId="0" applyFill="1"/>
    <xf numFmtId="164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9"/>
  <sheetViews>
    <sheetView tabSelected="1" zoomScale="75" zoomScaleNormal="100" workbookViewId="0">
      <selection activeCell="B13" sqref="B13"/>
    </sheetView>
  </sheetViews>
  <sheetFormatPr defaultRowHeight="12.75"/>
  <cols>
    <col min="1" max="1" width="56.5703125" style="1" customWidth="1"/>
    <col min="2" max="2" width="12.42578125" style="1" customWidth="1"/>
    <col min="3" max="3" width="10.28515625" style="1" customWidth="1"/>
    <col min="4" max="4" width="16.85546875" style="1" customWidth="1"/>
    <col min="5" max="5" width="11.42578125" style="1" bestFit="1" customWidth="1"/>
    <col min="6" max="16384" width="9.140625" style="1"/>
  </cols>
  <sheetData>
    <row r="1" spans="1:4" ht="15.75">
      <c r="A1" s="69" t="s">
        <v>112</v>
      </c>
      <c r="B1" s="69"/>
      <c r="C1" s="69"/>
      <c r="D1" s="69"/>
    </row>
    <row r="2" spans="1:4" ht="15.75">
      <c r="A2" s="69" t="s">
        <v>726</v>
      </c>
      <c r="B2" s="69"/>
      <c r="C2" s="69"/>
      <c r="D2" s="69"/>
    </row>
    <row r="3" spans="1:4" ht="62.25" customHeight="1">
      <c r="A3" s="70" t="s">
        <v>381</v>
      </c>
      <c r="B3" s="70"/>
      <c r="C3" s="70"/>
      <c r="D3" s="70"/>
    </row>
    <row r="4" spans="1:4" ht="15.75">
      <c r="A4" s="4"/>
    </row>
    <row r="5" spans="1:4" ht="65.25" customHeight="1">
      <c r="A5" s="71" t="s">
        <v>316</v>
      </c>
      <c r="B5" s="71"/>
      <c r="C5" s="71"/>
      <c r="D5" s="71"/>
    </row>
    <row r="6" spans="1:4" ht="15.75">
      <c r="A6" s="5"/>
      <c r="B6" s="5"/>
    </row>
    <row r="7" spans="1:4" ht="15.75">
      <c r="A7" s="6"/>
      <c r="D7" s="2" t="s">
        <v>447</v>
      </c>
    </row>
    <row r="8" spans="1:4" ht="57.75" customHeight="1">
      <c r="A8" s="3" t="s">
        <v>420</v>
      </c>
      <c r="B8" s="3" t="s">
        <v>393</v>
      </c>
      <c r="C8" s="3" t="s">
        <v>394</v>
      </c>
      <c r="D8" s="3" t="s">
        <v>395</v>
      </c>
    </row>
    <row r="9" spans="1:4" s="42" customFormat="1" ht="38.25">
      <c r="A9" s="43" t="s">
        <v>170</v>
      </c>
      <c r="B9" s="44" t="s">
        <v>171</v>
      </c>
      <c r="C9" s="44"/>
      <c r="D9" s="45">
        <f>D11+D100+D217+D310</f>
        <v>332837.3</v>
      </c>
    </row>
    <row r="10" spans="1:4" s="42" customFormat="1">
      <c r="A10" s="7" t="s">
        <v>487</v>
      </c>
      <c r="B10" s="44"/>
      <c r="C10" s="44"/>
      <c r="D10" s="45"/>
    </row>
    <row r="11" spans="1:4">
      <c r="A11" s="17" t="s">
        <v>172</v>
      </c>
      <c r="B11" s="18" t="s">
        <v>173</v>
      </c>
      <c r="C11" s="18"/>
      <c r="D11" s="9">
        <f>D12+D44+D53+D64+D72+D77+D88</f>
        <v>93840.700000000012</v>
      </c>
    </row>
    <row r="12" spans="1:4" ht="51">
      <c r="A12" s="17" t="s">
        <v>435</v>
      </c>
      <c r="B12" s="18" t="s">
        <v>436</v>
      </c>
      <c r="C12" s="18"/>
      <c r="D12" s="9">
        <f>D13+D20+D25+D29+D40</f>
        <v>39686</v>
      </c>
    </row>
    <row r="13" spans="1:4" ht="117" customHeight="1">
      <c r="A13" s="17" t="s">
        <v>437</v>
      </c>
      <c r="B13" s="18" t="s">
        <v>438</v>
      </c>
      <c r="C13" s="18"/>
      <c r="D13" s="9">
        <f>D14+D17</f>
        <v>18947.3</v>
      </c>
    </row>
    <row r="14" spans="1:4" ht="74.25" customHeight="1">
      <c r="A14" s="19" t="s">
        <v>589</v>
      </c>
      <c r="B14" s="18" t="s">
        <v>438</v>
      </c>
      <c r="C14" s="8" t="s">
        <v>585</v>
      </c>
      <c r="D14" s="9">
        <f>D15</f>
        <v>11203</v>
      </c>
    </row>
    <row r="15" spans="1:4">
      <c r="A15" s="19" t="s">
        <v>603</v>
      </c>
      <c r="B15" s="18" t="s">
        <v>438</v>
      </c>
      <c r="C15" s="8" t="s">
        <v>602</v>
      </c>
      <c r="D15" s="9">
        <v>11203</v>
      </c>
    </row>
    <row r="16" spans="1:4" ht="25.5" hidden="1">
      <c r="A16" s="19" t="s">
        <v>423</v>
      </c>
      <c r="B16" s="8" t="s">
        <v>630</v>
      </c>
      <c r="C16" s="8" t="s">
        <v>398</v>
      </c>
      <c r="D16" s="9"/>
    </row>
    <row r="17" spans="1:4" ht="35.25" customHeight="1">
      <c r="A17" s="16" t="s">
        <v>596</v>
      </c>
      <c r="B17" s="18" t="s">
        <v>438</v>
      </c>
      <c r="C17" s="8" t="s">
        <v>594</v>
      </c>
      <c r="D17" s="9">
        <f>D18</f>
        <v>7744.3</v>
      </c>
    </row>
    <row r="18" spans="1:4">
      <c r="A18" s="12" t="s">
        <v>605</v>
      </c>
      <c r="B18" s="18" t="s">
        <v>438</v>
      </c>
      <c r="C18" s="8" t="s">
        <v>604</v>
      </c>
      <c r="D18" s="9">
        <v>7744.3</v>
      </c>
    </row>
    <row r="19" spans="1:4" ht="51" hidden="1">
      <c r="A19" s="25" t="s">
        <v>576</v>
      </c>
      <c r="B19" s="18" t="s">
        <v>438</v>
      </c>
      <c r="C19" s="8" t="s">
        <v>408</v>
      </c>
      <c r="D19" s="9"/>
    </row>
    <row r="20" spans="1:4">
      <c r="A20" s="17" t="s">
        <v>439</v>
      </c>
      <c r="B20" s="18" t="s">
        <v>440</v>
      </c>
      <c r="C20" s="18"/>
      <c r="D20" s="9">
        <f>D21</f>
        <v>2863.5</v>
      </c>
    </row>
    <row r="21" spans="1:4" ht="25.5">
      <c r="A21" s="16" t="s">
        <v>596</v>
      </c>
      <c r="B21" s="18" t="s">
        <v>440</v>
      </c>
      <c r="C21" s="8" t="s">
        <v>594</v>
      </c>
      <c r="D21" s="9">
        <f>D22</f>
        <v>2863.5</v>
      </c>
    </row>
    <row r="22" spans="1:4">
      <c r="A22" s="12" t="s">
        <v>605</v>
      </c>
      <c r="B22" s="18" t="s">
        <v>440</v>
      </c>
      <c r="C22" s="8" t="s">
        <v>604</v>
      </c>
      <c r="D22" s="9">
        <v>2863.5</v>
      </c>
    </row>
    <row r="23" spans="1:4" ht="51" hidden="1">
      <c r="A23" s="25" t="s">
        <v>576</v>
      </c>
      <c r="B23" s="18" t="s">
        <v>440</v>
      </c>
      <c r="C23" s="8" t="s">
        <v>408</v>
      </c>
      <c r="D23" s="9"/>
    </row>
    <row r="24" spans="1:4" hidden="1">
      <c r="A24" s="25" t="s">
        <v>639</v>
      </c>
      <c r="B24" s="18" t="s">
        <v>440</v>
      </c>
      <c r="C24" s="8" t="s">
        <v>638</v>
      </c>
      <c r="D24" s="9"/>
    </row>
    <row r="25" spans="1:4" ht="25.5">
      <c r="A25" s="17" t="s">
        <v>441</v>
      </c>
      <c r="B25" s="18" t="s">
        <v>442</v>
      </c>
      <c r="C25" s="18"/>
      <c r="D25" s="9">
        <f>D26</f>
        <v>878.5</v>
      </c>
    </row>
    <row r="26" spans="1:4" ht="63" customHeight="1">
      <c r="A26" s="19" t="s">
        <v>589</v>
      </c>
      <c r="B26" s="18" t="s">
        <v>442</v>
      </c>
      <c r="C26" s="8" t="s">
        <v>585</v>
      </c>
      <c r="D26" s="9">
        <f>D27</f>
        <v>878.5</v>
      </c>
    </row>
    <row r="27" spans="1:4">
      <c r="A27" s="19" t="s">
        <v>603</v>
      </c>
      <c r="B27" s="18" t="s">
        <v>442</v>
      </c>
      <c r="C27" s="8" t="s">
        <v>602</v>
      </c>
      <c r="D27" s="9">
        <v>878.5</v>
      </c>
    </row>
    <row r="28" spans="1:4" ht="25.5" hidden="1">
      <c r="A28" s="19" t="s">
        <v>423</v>
      </c>
      <c r="B28" s="18" t="s">
        <v>442</v>
      </c>
      <c r="C28" s="8" t="s">
        <v>406</v>
      </c>
      <c r="D28" s="9"/>
    </row>
    <row r="29" spans="1:4" ht="25.5">
      <c r="A29" s="12" t="s">
        <v>443</v>
      </c>
      <c r="B29" s="18" t="s">
        <v>444</v>
      </c>
      <c r="C29" s="18"/>
      <c r="D29" s="9">
        <f>D30+D34</f>
        <v>16986.7</v>
      </c>
    </row>
    <row r="30" spans="1:4" ht="25.5">
      <c r="A30" s="12" t="s">
        <v>591</v>
      </c>
      <c r="B30" s="18" t="s">
        <v>444</v>
      </c>
      <c r="C30" s="34" t="s">
        <v>590</v>
      </c>
      <c r="D30" s="12">
        <f>D31</f>
        <v>14917.6</v>
      </c>
    </row>
    <row r="31" spans="1:4" ht="25.5">
      <c r="A31" s="12" t="s">
        <v>582</v>
      </c>
      <c r="B31" s="18" t="s">
        <v>444</v>
      </c>
      <c r="C31" s="34" t="s">
        <v>581</v>
      </c>
      <c r="D31" s="12">
        <v>14917.6</v>
      </c>
    </row>
    <row r="32" spans="1:4" ht="25.5" hidden="1">
      <c r="A32" s="12" t="s">
        <v>409</v>
      </c>
      <c r="B32" s="18" t="s">
        <v>444</v>
      </c>
      <c r="C32" s="34" t="s">
        <v>400</v>
      </c>
      <c r="D32" s="12"/>
    </row>
    <row r="33" spans="1:4" ht="25.5" hidden="1">
      <c r="A33" s="12" t="s">
        <v>422</v>
      </c>
      <c r="B33" s="18" t="s">
        <v>444</v>
      </c>
      <c r="C33" s="34" t="s">
        <v>401</v>
      </c>
      <c r="D33" s="12"/>
    </row>
    <row r="34" spans="1:4">
      <c r="A34" s="12" t="s">
        <v>593</v>
      </c>
      <c r="B34" s="18" t="s">
        <v>444</v>
      </c>
      <c r="C34" s="34" t="s">
        <v>592</v>
      </c>
      <c r="D34" s="62">
        <f>D35+D37</f>
        <v>2069.1</v>
      </c>
    </row>
    <row r="35" spans="1:4">
      <c r="A35" s="12" t="s">
        <v>531</v>
      </c>
      <c r="B35" s="18" t="s">
        <v>444</v>
      </c>
      <c r="C35" s="61">
        <v>830</v>
      </c>
      <c r="D35" s="12">
        <v>663.3</v>
      </c>
    </row>
    <row r="36" spans="1:4" ht="51" hidden="1">
      <c r="A36" s="12" t="s">
        <v>536</v>
      </c>
      <c r="B36" s="8" t="s">
        <v>385</v>
      </c>
      <c r="C36" s="8" t="s">
        <v>398</v>
      </c>
      <c r="D36" s="9"/>
    </row>
    <row r="37" spans="1:4">
      <c r="A37" s="12" t="s">
        <v>584</v>
      </c>
      <c r="B37" s="18" t="s">
        <v>444</v>
      </c>
      <c r="C37" s="34" t="s">
        <v>583</v>
      </c>
      <c r="D37" s="12">
        <v>1405.8</v>
      </c>
    </row>
    <row r="38" spans="1:4" ht="25.5" hidden="1">
      <c r="A38" s="12" t="s">
        <v>417</v>
      </c>
      <c r="B38" s="18" t="s">
        <v>444</v>
      </c>
      <c r="C38" s="34" t="s">
        <v>402</v>
      </c>
      <c r="D38" s="12"/>
    </row>
    <row r="39" spans="1:4" hidden="1">
      <c r="A39" s="12" t="s">
        <v>300</v>
      </c>
      <c r="B39" s="18" t="s">
        <v>444</v>
      </c>
      <c r="C39" s="34" t="s">
        <v>403</v>
      </c>
      <c r="D39" s="12"/>
    </row>
    <row r="40" spans="1:4" ht="25.5">
      <c r="A40" s="14" t="s">
        <v>445</v>
      </c>
      <c r="B40" s="18" t="s">
        <v>446</v>
      </c>
      <c r="C40" s="34"/>
      <c r="D40" s="12">
        <f>D41</f>
        <v>10</v>
      </c>
    </row>
    <row r="41" spans="1:4" ht="25.5">
      <c r="A41" s="12" t="s">
        <v>591</v>
      </c>
      <c r="B41" s="18" t="s">
        <v>446</v>
      </c>
      <c r="C41" s="34" t="s">
        <v>590</v>
      </c>
      <c r="D41" s="12">
        <f>D42</f>
        <v>10</v>
      </c>
    </row>
    <row r="42" spans="1:4" ht="31.5" customHeight="1">
      <c r="A42" s="12" t="s">
        <v>582</v>
      </c>
      <c r="B42" s="18" t="s">
        <v>446</v>
      </c>
      <c r="C42" s="34" t="s">
        <v>581</v>
      </c>
      <c r="D42" s="12">
        <v>10</v>
      </c>
    </row>
    <row r="43" spans="1:4" ht="25.5" hidden="1">
      <c r="A43" s="12" t="s">
        <v>422</v>
      </c>
      <c r="B43" s="18" t="s">
        <v>446</v>
      </c>
      <c r="C43" s="34" t="s">
        <v>401</v>
      </c>
      <c r="D43" s="12"/>
    </row>
    <row r="44" spans="1:4" ht="60.75" customHeight="1">
      <c r="A44" s="14" t="s">
        <v>448</v>
      </c>
      <c r="B44" s="18" t="s">
        <v>449</v>
      </c>
      <c r="C44" s="34"/>
      <c r="D44" s="12">
        <f>D45+D49</f>
        <v>30.9</v>
      </c>
    </row>
    <row r="45" spans="1:4" ht="32.25" customHeight="1">
      <c r="A45" s="14" t="s">
        <v>518</v>
      </c>
      <c r="B45" s="18" t="s">
        <v>519</v>
      </c>
      <c r="C45" s="18"/>
      <c r="D45" s="9">
        <f>D46</f>
        <v>10</v>
      </c>
    </row>
    <row r="46" spans="1:4" ht="66.75" customHeight="1">
      <c r="A46" s="37" t="s">
        <v>589</v>
      </c>
      <c r="B46" s="18" t="s">
        <v>519</v>
      </c>
      <c r="C46" s="8" t="s">
        <v>585</v>
      </c>
      <c r="D46" s="9">
        <f>D47</f>
        <v>10</v>
      </c>
    </row>
    <row r="47" spans="1:4">
      <c r="A47" s="37" t="s">
        <v>603</v>
      </c>
      <c r="B47" s="18" t="s">
        <v>519</v>
      </c>
      <c r="C47" s="8" t="s">
        <v>602</v>
      </c>
      <c r="D47" s="9">
        <v>10</v>
      </c>
    </row>
    <row r="48" spans="1:4" ht="25.5" hidden="1">
      <c r="A48" s="37" t="s">
        <v>424</v>
      </c>
      <c r="B48" s="18" t="s">
        <v>519</v>
      </c>
      <c r="C48" s="8" t="s">
        <v>407</v>
      </c>
      <c r="D48" s="9"/>
    </row>
    <row r="49" spans="1:4" ht="25.5">
      <c r="A49" s="14" t="s">
        <v>450</v>
      </c>
      <c r="B49" s="18" t="s">
        <v>451</v>
      </c>
      <c r="C49" s="18"/>
      <c r="D49" s="9">
        <f>D50</f>
        <v>20.9</v>
      </c>
    </row>
    <row r="50" spans="1:4" ht="25.5">
      <c r="A50" s="12" t="s">
        <v>591</v>
      </c>
      <c r="B50" s="18" t="s">
        <v>451</v>
      </c>
      <c r="C50" s="34" t="s">
        <v>590</v>
      </c>
      <c r="D50" s="9">
        <f>D51</f>
        <v>20.9</v>
      </c>
    </row>
    <row r="51" spans="1:4" ht="25.5">
      <c r="A51" s="12" t="s">
        <v>582</v>
      </c>
      <c r="B51" s="18" t="s">
        <v>451</v>
      </c>
      <c r="C51" s="34" t="s">
        <v>581</v>
      </c>
      <c r="D51" s="9">
        <v>20.9</v>
      </c>
    </row>
    <row r="52" spans="1:4" ht="25.5" hidden="1">
      <c r="A52" s="12" t="s">
        <v>422</v>
      </c>
      <c r="B52" s="18" t="s">
        <v>451</v>
      </c>
      <c r="C52" s="34" t="s">
        <v>401</v>
      </c>
      <c r="D52" s="9"/>
    </row>
    <row r="53" spans="1:4" ht="51">
      <c r="A53" s="14" t="s">
        <v>452</v>
      </c>
      <c r="B53" s="18" t="s">
        <v>453</v>
      </c>
      <c r="C53" s="34"/>
      <c r="D53" s="63">
        <f>SUM(D54+D58)</f>
        <v>1440</v>
      </c>
    </row>
    <row r="54" spans="1:4" ht="63.75">
      <c r="A54" s="14" t="s">
        <v>455</v>
      </c>
      <c r="B54" s="18" t="s">
        <v>454</v>
      </c>
      <c r="C54" s="34"/>
      <c r="D54" s="12">
        <f>D55</f>
        <v>50</v>
      </c>
    </row>
    <row r="55" spans="1:4" ht="25.5">
      <c r="A55" s="7" t="s">
        <v>591</v>
      </c>
      <c r="B55" s="18" t="s">
        <v>454</v>
      </c>
      <c r="C55" s="8" t="s">
        <v>590</v>
      </c>
      <c r="D55" s="9">
        <f>D56</f>
        <v>50</v>
      </c>
    </row>
    <row r="56" spans="1:4" ht="25.5">
      <c r="A56" s="7" t="s">
        <v>582</v>
      </c>
      <c r="B56" s="18" t="s">
        <v>454</v>
      </c>
      <c r="C56" s="8" t="s">
        <v>581</v>
      </c>
      <c r="D56" s="9">
        <v>50</v>
      </c>
    </row>
    <row r="57" spans="1:4" ht="25.5" hidden="1">
      <c r="A57" s="12" t="s">
        <v>422</v>
      </c>
      <c r="B57" s="18" t="s">
        <v>454</v>
      </c>
      <c r="C57" s="8" t="s">
        <v>401</v>
      </c>
      <c r="D57" s="9"/>
    </row>
    <row r="58" spans="1:4" ht="38.25">
      <c r="A58" s="7" t="s">
        <v>106</v>
      </c>
      <c r="B58" s="18" t="s">
        <v>105</v>
      </c>
      <c r="C58" s="8"/>
      <c r="D58" s="9">
        <f>D60+D62</f>
        <v>1390</v>
      </c>
    </row>
    <row r="59" spans="1:4" ht="38.25" hidden="1">
      <c r="A59" s="7" t="s">
        <v>432</v>
      </c>
      <c r="B59" s="8" t="s">
        <v>337</v>
      </c>
      <c r="C59" s="8" t="s">
        <v>398</v>
      </c>
      <c r="D59" s="15"/>
    </row>
    <row r="60" spans="1:4" ht="25.5">
      <c r="A60" s="7" t="s">
        <v>591</v>
      </c>
      <c r="B60" s="18" t="s">
        <v>105</v>
      </c>
      <c r="C60" s="8" t="s">
        <v>590</v>
      </c>
      <c r="D60" s="9">
        <f>D61</f>
        <v>460</v>
      </c>
    </row>
    <row r="61" spans="1:4" ht="25.5">
      <c r="A61" s="7" t="s">
        <v>582</v>
      </c>
      <c r="B61" s="18" t="s">
        <v>105</v>
      </c>
      <c r="C61" s="8" t="s">
        <v>581</v>
      </c>
      <c r="D61" s="9">
        <v>460</v>
      </c>
    </row>
    <row r="62" spans="1:4" ht="25.5">
      <c r="A62" s="16" t="s">
        <v>596</v>
      </c>
      <c r="B62" s="18" t="s">
        <v>105</v>
      </c>
      <c r="C62" s="8" t="s">
        <v>594</v>
      </c>
      <c r="D62" s="9">
        <f>D63</f>
        <v>930</v>
      </c>
    </row>
    <row r="63" spans="1:4">
      <c r="A63" s="12" t="s">
        <v>605</v>
      </c>
      <c r="B63" s="18" t="s">
        <v>105</v>
      </c>
      <c r="C63" s="8" t="s">
        <v>604</v>
      </c>
      <c r="D63" s="9">
        <v>930</v>
      </c>
    </row>
    <row r="64" spans="1:4">
      <c r="A64" s="11" t="s">
        <v>667</v>
      </c>
      <c r="B64" s="18" t="s">
        <v>668</v>
      </c>
      <c r="C64" s="18"/>
      <c r="D64" s="9">
        <f>D65+D69</f>
        <v>108.5</v>
      </c>
    </row>
    <row r="65" spans="1:5" ht="83.25" customHeight="1">
      <c r="A65" s="14" t="s">
        <v>317</v>
      </c>
      <c r="B65" s="18" t="s">
        <v>669</v>
      </c>
      <c r="C65" s="18"/>
      <c r="D65" s="9">
        <f>D66</f>
        <v>97.8</v>
      </c>
    </row>
    <row r="66" spans="1:5" ht="25.5">
      <c r="A66" s="7" t="s">
        <v>591</v>
      </c>
      <c r="B66" s="18" t="s">
        <v>669</v>
      </c>
      <c r="C66" s="8" t="s">
        <v>590</v>
      </c>
      <c r="D66" s="9">
        <f>D67</f>
        <v>97.8</v>
      </c>
    </row>
    <row r="67" spans="1:5" ht="25.5">
      <c r="A67" s="7" t="s">
        <v>582</v>
      </c>
      <c r="B67" s="18" t="s">
        <v>669</v>
      </c>
      <c r="C67" s="8" t="s">
        <v>581</v>
      </c>
      <c r="D67" s="9">
        <v>97.8</v>
      </c>
    </row>
    <row r="68" spans="1:5" ht="25.5" hidden="1">
      <c r="A68" s="12" t="s">
        <v>409</v>
      </c>
      <c r="B68" s="18" t="s">
        <v>669</v>
      </c>
      <c r="C68" s="34" t="s">
        <v>400</v>
      </c>
      <c r="D68" s="12"/>
    </row>
    <row r="69" spans="1:5">
      <c r="A69" s="17" t="s">
        <v>439</v>
      </c>
      <c r="B69" s="18" t="s">
        <v>670</v>
      </c>
      <c r="C69" s="18"/>
      <c r="D69" s="9">
        <f>D70</f>
        <v>10.7</v>
      </c>
    </row>
    <row r="70" spans="1:5" ht="36.75" customHeight="1">
      <c r="A70" s="16" t="s">
        <v>596</v>
      </c>
      <c r="B70" s="18" t="s">
        <v>670</v>
      </c>
      <c r="C70" s="8" t="s">
        <v>594</v>
      </c>
      <c r="D70" s="9">
        <f>D71</f>
        <v>10.7</v>
      </c>
    </row>
    <row r="71" spans="1:5">
      <c r="A71" s="12" t="s">
        <v>605</v>
      </c>
      <c r="B71" s="18" t="s">
        <v>670</v>
      </c>
      <c r="C71" s="8" t="s">
        <v>604</v>
      </c>
      <c r="D71" s="9">
        <v>10.7</v>
      </c>
    </row>
    <row r="72" spans="1:5" ht="44.25" customHeight="1">
      <c r="A72" s="7" t="s">
        <v>1</v>
      </c>
      <c r="B72" s="21" t="s">
        <v>2</v>
      </c>
      <c r="C72" s="21"/>
      <c r="D72" s="9">
        <f>D73+D75</f>
        <v>61.3</v>
      </c>
    </row>
    <row r="73" spans="1:5" ht="25.5">
      <c r="A73" s="7" t="s">
        <v>591</v>
      </c>
      <c r="B73" s="21" t="s">
        <v>2</v>
      </c>
      <c r="C73" s="21" t="s">
        <v>590</v>
      </c>
      <c r="D73" s="9">
        <f>D74</f>
        <v>61.3</v>
      </c>
    </row>
    <row r="74" spans="1:5" ht="27.75" customHeight="1">
      <c r="A74" s="7" t="s">
        <v>582</v>
      </c>
      <c r="B74" s="21" t="s">
        <v>2</v>
      </c>
      <c r="C74" s="21" t="s">
        <v>581</v>
      </c>
      <c r="D74" s="9">
        <v>61.3</v>
      </c>
    </row>
    <row r="75" spans="1:5" ht="25.5" hidden="1">
      <c r="A75" s="7" t="s">
        <v>596</v>
      </c>
      <c r="B75" s="21" t="s">
        <v>2</v>
      </c>
      <c r="C75" s="21" t="s">
        <v>594</v>
      </c>
      <c r="D75" s="9">
        <f>D76</f>
        <v>0</v>
      </c>
      <c r="E75" s="68"/>
    </row>
    <row r="76" spans="1:5" hidden="1">
      <c r="A76" s="7" t="s">
        <v>605</v>
      </c>
      <c r="B76" s="21" t="s">
        <v>2</v>
      </c>
      <c r="C76" s="21" t="s">
        <v>604</v>
      </c>
      <c r="D76" s="9">
        <v>0</v>
      </c>
      <c r="E76" s="68"/>
    </row>
    <row r="77" spans="1:5" ht="110.25" customHeight="1">
      <c r="A77" s="17" t="s">
        <v>456</v>
      </c>
      <c r="B77" s="18" t="s">
        <v>457</v>
      </c>
      <c r="C77" s="18"/>
      <c r="D77" s="9">
        <f>D78+D81+D84</f>
        <v>49366</v>
      </c>
    </row>
    <row r="78" spans="1:5" ht="73.5" customHeight="1">
      <c r="A78" s="19" t="s">
        <v>589</v>
      </c>
      <c r="B78" s="18" t="s">
        <v>457</v>
      </c>
      <c r="C78" s="18">
        <v>100</v>
      </c>
      <c r="D78" s="9">
        <f>D79</f>
        <v>30377</v>
      </c>
    </row>
    <row r="79" spans="1:5" ht="21.75" customHeight="1">
      <c r="A79" s="19" t="s">
        <v>603</v>
      </c>
      <c r="B79" s="18" t="s">
        <v>457</v>
      </c>
      <c r="C79" s="18">
        <v>110</v>
      </c>
      <c r="D79" s="9">
        <v>30377</v>
      </c>
    </row>
    <row r="80" spans="1:5" ht="25.5" hidden="1">
      <c r="A80" s="19" t="s">
        <v>423</v>
      </c>
      <c r="B80" s="18" t="s">
        <v>457</v>
      </c>
      <c r="C80" s="18">
        <v>111</v>
      </c>
      <c r="D80" s="9"/>
    </row>
    <row r="81" spans="1:4" ht="28.5" customHeight="1">
      <c r="A81" s="7" t="s">
        <v>591</v>
      </c>
      <c r="B81" s="18" t="s">
        <v>457</v>
      </c>
      <c r="C81" s="18">
        <v>200</v>
      </c>
      <c r="D81" s="9">
        <f>D82</f>
        <v>636.29999999999995</v>
      </c>
    </row>
    <row r="82" spans="1:4" ht="29.25" customHeight="1">
      <c r="A82" s="7" t="s">
        <v>582</v>
      </c>
      <c r="B82" s="18" t="s">
        <v>457</v>
      </c>
      <c r="C82" s="18">
        <v>240</v>
      </c>
      <c r="D82" s="9">
        <v>636.29999999999995</v>
      </c>
    </row>
    <row r="83" spans="1:4" ht="25.5" hidden="1">
      <c r="A83" s="12" t="s">
        <v>422</v>
      </c>
      <c r="B83" s="18" t="s">
        <v>457</v>
      </c>
      <c r="C83" s="18">
        <v>244</v>
      </c>
      <c r="D83" s="9"/>
    </row>
    <row r="84" spans="1:4" ht="29.25" customHeight="1">
      <c r="A84" s="16" t="s">
        <v>596</v>
      </c>
      <c r="B84" s="18" t="s">
        <v>457</v>
      </c>
      <c r="C84" s="18">
        <v>600</v>
      </c>
      <c r="D84" s="9">
        <f>D85</f>
        <v>18352.7</v>
      </c>
    </row>
    <row r="85" spans="1:4" ht="18.75" customHeight="1">
      <c r="A85" s="12" t="s">
        <v>605</v>
      </c>
      <c r="B85" s="18" t="s">
        <v>457</v>
      </c>
      <c r="C85" s="18">
        <v>620</v>
      </c>
      <c r="D85" s="9">
        <v>18352.7</v>
      </c>
    </row>
    <row r="86" spans="1:4" ht="51" hidden="1">
      <c r="A86" s="25" t="s">
        <v>576</v>
      </c>
      <c r="B86" s="18" t="s">
        <v>457</v>
      </c>
      <c r="C86" s="18">
        <v>621</v>
      </c>
      <c r="D86" s="9"/>
    </row>
    <row r="87" spans="1:4" hidden="1">
      <c r="A87" s="25" t="s">
        <v>639</v>
      </c>
      <c r="B87" s="18" t="s">
        <v>457</v>
      </c>
      <c r="C87" s="18">
        <v>622</v>
      </c>
      <c r="D87" s="9"/>
    </row>
    <row r="88" spans="1:4" ht="69.75" customHeight="1">
      <c r="A88" s="25" t="s">
        <v>644</v>
      </c>
      <c r="B88" s="8" t="s">
        <v>174</v>
      </c>
      <c r="C88" s="8"/>
      <c r="D88" s="9">
        <f>D89+D92+D95</f>
        <v>3148</v>
      </c>
    </row>
    <row r="89" spans="1:4" ht="70.5" customHeight="1">
      <c r="A89" s="19" t="s">
        <v>589</v>
      </c>
      <c r="B89" s="8" t="s">
        <v>174</v>
      </c>
      <c r="C89" s="8" t="s">
        <v>585</v>
      </c>
      <c r="D89" s="9">
        <f>D90</f>
        <v>247</v>
      </c>
    </row>
    <row r="90" spans="1:4">
      <c r="A90" s="19" t="s">
        <v>603</v>
      </c>
      <c r="B90" s="8" t="s">
        <v>174</v>
      </c>
      <c r="C90" s="8" t="s">
        <v>602</v>
      </c>
      <c r="D90" s="9">
        <v>247</v>
      </c>
    </row>
    <row r="91" spans="1:4" ht="25.5" hidden="1">
      <c r="A91" s="19" t="s">
        <v>423</v>
      </c>
      <c r="B91" s="8" t="s">
        <v>174</v>
      </c>
      <c r="C91" s="8" t="s">
        <v>406</v>
      </c>
      <c r="D91" s="9"/>
    </row>
    <row r="92" spans="1:4" ht="25.5" hidden="1">
      <c r="A92" s="7" t="s">
        <v>591</v>
      </c>
      <c r="B92" s="8" t="s">
        <v>174</v>
      </c>
      <c r="C92" s="8" t="s">
        <v>590</v>
      </c>
      <c r="D92" s="9">
        <f>D93</f>
        <v>0</v>
      </c>
    </row>
    <row r="93" spans="1:4" ht="25.5" hidden="1">
      <c r="A93" s="7" t="s">
        <v>582</v>
      </c>
      <c r="B93" s="8" t="s">
        <v>174</v>
      </c>
      <c r="C93" s="8" t="s">
        <v>581</v>
      </c>
      <c r="D93" s="9">
        <v>0</v>
      </c>
    </row>
    <row r="94" spans="1:4" ht="25.5" hidden="1">
      <c r="A94" s="12" t="s">
        <v>422</v>
      </c>
      <c r="B94" s="8" t="s">
        <v>174</v>
      </c>
      <c r="C94" s="8" t="s">
        <v>401</v>
      </c>
      <c r="D94" s="9"/>
    </row>
    <row r="95" spans="1:4">
      <c r="A95" s="11" t="s">
        <v>606</v>
      </c>
      <c r="B95" s="8" t="s">
        <v>174</v>
      </c>
      <c r="C95" s="8" t="s">
        <v>608</v>
      </c>
      <c r="D95" s="9">
        <f>D96+D98</f>
        <v>2901</v>
      </c>
    </row>
    <row r="96" spans="1:4" ht="19.5" customHeight="1">
      <c r="A96" s="11" t="s">
        <v>622</v>
      </c>
      <c r="B96" s="8" t="s">
        <v>174</v>
      </c>
      <c r="C96" s="8" t="s">
        <v>609</v>
      </c>
      <c r="D96" s="9">
        <v>2901</v>
      </c>
    </row>
    <row r="97" spans="1:4" ht="25.5" hidden="1">
      <c r="A97" s="11" t="s">
        <v>427</v>
      </c>
      <c r="B97" s="8" t="s">
        <v>174</v>
      </c>
      <c r="C97" s="8" t="s">
        <v>419</v>
      </c>
      <c r="D97" s="9"/>
    </row>
    <row r="98" spans="1:4" ht="25.5" hidden="1">
      <c r="A98" s="11" t="s">
        <v>607</v>
      </c>
      <c r="B98" s="8" t="s">
        <v>174</v>
      </c>
      <c r="C98" s="8" t="s">
        <v>623</v>
      </c>
      <c r="D98" s="9">
        <f>D99</f>
        <v>0</v>
      </c>
    </row>
    <row r="99" spans="1:4" ht="25.5" hidden="1">
      <c r="A99" s="25" t="s">
        <v>428</v>
      </c>
      <c r="B99" s="8" t="s">
        <v>174</v>
      </c>
      <c r="C99" s="8" t="s">
        <v>413</v>
      </c>
      <c r="D99" s="9"/>
    </row>
    <row r="100" spans="1:4">
      <c r="A100" s="17" t="s">
        <v>175</v>
      </c>
      <c r="B100" s="18" t="s">
        <v>176</v>
      </c>
      <c r="C100" s="18"/>
      <c r="D100" s="9">
        <f>D101+D116+D125+D130+D142+D147+D169+D180+D188+D177+D196+D200+D204+D208+D211</f>
        <v>191269</v>
      </c>
    </row>
    <row r="101" spans="1:4" ht="28.5" customHeight="1">
      <c r="A101" s="17" t="s">
        <v>143</v>
      </c>
      <c r="B101" s="18" t="s">
        <v>458</v>
      </c>
      <c r="C101" s="18"/>
      <c r="D101" s="9">
        <f>D102+D106+D112</f>
        <v>5267.3</v>
      </c>
    </row>
    <row r="102" spans="1:4" ht="63.75" hidden="1">
      <c r="A102" s="17" t="s">
        <v>97</v>
      </c>
      <c r="B102" s="18" t="s">
        <v>459</v>
      </c>
      <c r="C102" s="18"/>
      <c r="D102" s="9">
        <f>D103</f>
        <v>0</v>
      </c>
    </row>
    <row r="103" spans="1:4" ht="25.5" hidden="1">
      <c r="A103" s="7" t="s">
        <v>591</v>
      </c>
      <c r="B103" s="18" t="s">
        <v>459</v>
      </c>
      <c r="C103" s="18">
        <v>200</v>
      </c>
      <c r="D103" s="9">
        <f>D104</f>
        <v>0</v>
      </c>
    </row>
    <row r="104" spans="1:4" ht="25.5" hidden="1">
      <c r="A104" s="7" t="s">
        <v>582</v>
      </c>
      <c r="B104" s="18" t="s">
        <v>459</v>
      </c>
      <c r="C104" s="18">
        <v>240</v>
      </c>
      <c r="D104" s="9">
        <v>0</v>
      </c>
    </row>
    <row r="105" spans="1:4" ht="25.5" hidden="1">
      <c r="A105" s="12" t="s">
        <v>422</v>
      </c>
      <c r="B105" s="18" t="s">
        <v>459</v>
      </c>
      <c r="C105" s="18">
        <v>244</v>
      </c>
      <c r="D105" s="9"/>
    </row>
    <row r="106" spans="1:4" ht="38.25">
      <c r="A106" s="17" t="s">
        <v>460</v>
      </c>
      <c r="B106" s="18" t="s">
        <v>461</v>
      </c>
      <c r="C106" s="18"/>
      <c r="D106" s="9">
        <f>SUM(D107,D109)</f>
        <v>5239.6000000000004</v>
      </c>
    </row>
    <row r="107" spans="1:4" ht="66" customHeight="1">
      <c r="A107" s="19" t="s">
        <v>589</v>
      </c>
      <c r="B107" s="18" t="s">
        <v>461</v>
      </c>
      <c r="C107" s="18">
        <v>100</v>
      </c>
      <c r="D107" s="9">
        <f>SUM(D108)</f>
        <v>120</v>
      </c>
    </row>
    <row r="108" spans="1:4">
      <c r="A108" s="19" t="s">
        <v>603</v>
      </c>
      <c r="B108" s="18" t="s">
        <v>461</v>
      </c>
      <c r="C108" s="18">
        <v>110</v>
      </c>
      <c r="D108" s="9">
        <v>120</v>
      </c>
    </row>
    <row r="109" spans="1:4" ht="25.5">
      <c r="A109" s="7" t="s">
        <v>591</v>
      </c>
      <c r="B109" s="18" t="s">
        <v>461</v>
      </c>
      <c r="C109" s="18">
        <v>200</v>
      </c>
      <c r="D109" s="9">
        <f>D110</f>
        <v>5119.6000000000004</v>
      </c>
    </row>
    <row r="110" spans="1:4" ht="25.5">
      <c r="A110" s="7" t="s">
        <v>582</v>
      </c>
      <c r="B110" s="18" t="s">
        <v>461</v>
      </c>
      <c r="C110" s="18">
        <v>240</v>
      </c>
      <c r="D110" s="9">
        <v>5119.6000000000004</v>
      </c>
    </row>
    <row r="111" spans="1:4" ht="25.5" hidden="1">
      <c r="A111" s="12" t="s">
        <v>422</v>
      </c>
      <c r="B111" s="18" t="s">
        <v>461</v>
      </c>
      <c r="C111" s="18">
        <v>244</v>
      </c>
      <c r="D111" s="9"/>
    </row>
    <row r="112" spans="1:4" ht="71.25" customHeight="1">
      <c r="A112" s="17" t="s">
        <v>462</v>
      </c>
      <c r="B112" s="18" t="s">
        <v>463</v>
      </c>
      <c r="C112" s="18"/>
      <c r="D112" s="9">
        <f>D113</f>
        <v>27.7</v>
      </c>
    </row>
    <row r="113" spans="1:4" ht="25.5">
      <c r="A113" s="7" t="s">
        <v>591</v>
      </c>
      <c r="B113" s="18" t="s">
        <v>463</v>
      </c>
      <c r="C113" s="18">
        <v>200</v>
      </c>
      <c r="D113" s="9">
        <f>D114</f>
        <v>27.7</v>
      </c>
    </row>
    <row r="114" spans="1:4" ht="25.5">
      <c r="A114" s="7" t="s">
        <v>582</v>
      </c>
      <c r="B114" s="18" t="s">
        <v>463</v>
      </c>
      <c r="C114" s="18">
        <v>240</v>
      </c>
      <c r="D114" s="9">
        <v>27.7</v>
      </c>
    </row>
    <row r="115" spans="1:4" ht="25.5" hidden="1">
      <c r="A115" s="12" t="s">
        <v>422</v>
      </c>
      <c r="B115" s="18" t="s">
        <v>463</v>
      </c>
      <c r="C115" s="18">
        <v>244</v>
      </c>
      <c r="D115" s="9"/>
    </row>
    <row r="116" spans="1:4" ht="25.5">
      <c r="A116" s="17" t="s">
        <v>464</v>
      </c>
      <c r="B116" s="18" t="s">
        <v>465</v>
      </c>
      <c r="C116" s="18"/>
      <c r="D116" s="9">
        <f>D117+D121</f>
        <v>1991.9</v>
      </c>
    </row>
    <row r="117" spans="1:4" ht="51">
      <c r="A117" s="17" t="s">
        <v>466</v>
      </c>
      <c r="B117" s="18" t="s">
        <v>467</v>
      </c>
      <c r="C117" s="18"/>
      <c r="D117" s="9">
        <f>D118</f>
        <v>1706.9</v>
      </c>
    </row>
    <row r="118" spans="1:4" ht="25.5">
      <c r="A118" s="17" t="s">
        <v>591</v>
      </c>
      <c r="B118" s="18" t="s">
        <v>467</v>
      </c>
      <c r="C118" s="18">
        <v>200</v>
      </c>
      <c r="D118" s="9">
        <f>D119</f>
        <v>1706.9</v>
      </c>
    </row>
    <row r="119" spans="1:4" ht="25.5">
      <c r="A119" s="17" t="s">
        <v>582</v>
      </c>
      <c r="B119" s="18" t="s">
        <v>467</v>
      </c>
      <c r="C119" s="18">
        <v>240</v>
      </c>
      <c r="D119" s="9">
        <v>1706.9</v>
      </c>
    </row>
    <row r="120" spans="1:4" ht="25.5" hidden="1">
      <c r="A120" s="17" t="s">
        <v>422</v>
      </c>
      <c r="B120" s="18" t="s">
        <v>467</v>
      </c>
      <c r="C120" s="18">
        <v>244</v>
      </c>
      <c r="D120" s="9"/>
    </row>
    <row r="121" spans="1:4" ht="51">
      <c r="A121" s="17" t="s">
        <v>469</v>
      </c>
      <c r="B121" s="18" t="s">
        <v>468</v>
      </c>
      <c r="C121" s="18"/>
      <c r="D121" s="9">
        <f>D122</f>
        <v>285</v>
      </c>
    </row>
    <row r="122" spans="1:4" ht="25.5">
      <c r="A122" s="17" t="s">
        <v>591</v>
      </c>
      <c r="B122" s="18" t="s">
        <v>468</v>
      </c>
      <c r="C122" s="18">
        <v>200</v>
      </c>
      <c r="D122" s="9">
        <f>D123</f>
        <v>285</v>
      </c>
    </row>
    <row r="123" spans="1:4" ht="25.5">
      <c r="A123" s="17" t="s">
        <v>582</v>
      </c>
      <c r="B123" s="18" t="s">
        <v>468</v>
      </c>
      <c r="C123" s="18">
        <v>240</v>
      </c>
      <c r="D123" s="9">
        <v>285</v>
      </c>
    </row>
    <row r="124" spans="1:4" ht="25.5" hidden="1">
      <c r="A124" s="17" t="s">
        <v>422</v>
      </c>
      <c r="B124" s="18" t="s">
        <v>468</v>
      </c>
      <c r="C124" s="18">
        <v>244</v>
      </c>
      <c r="D124" s="9"/>
    </row>
    <row r="125" spans="1:4" ht="25.5" hidden="1">
      <c r="A125" s="17" t="s">
        <v>470</v>
      </c>
      <c r="B125" s="18" t="s">
        <v>471</v>
      </c>
      <c r="C125" s="18"/>
      <c r="D125" s="9">
        <f>D126</f>
        <v>0</v>
      </c>
    </row>
    <row r="126" spans="1:4" ht="114.75" hidden="1">
      <c r="A126" s="17" t="s">
        <v>472</v>
      </c>
      <c r="B126" s="18" t="s">
        <v>473</v>
      </c>
      <c r="C126" s="18"/>
      <c r="D126" s="9">
        <f>D127</f>
        <v>0</v>
      </c>
    </row>
    <row r="127" spans="1:4" ht="25.5" hidden="1">
      <c r="A127" s="35" t="s">
        <v>591</v>
      </c>
      <c r="B127" s="18" t="s">
        <v>473</v>
      </c>
      <c r="C127" s="18">
        <v>200</v>
      </c>
      <c r="D127" s="9">
        <f>D128</f>
        <v>0</v>
      </c>
    </row>
    <row r="128" spans="1:4" ht="25.5" hidden="1">
      <c r="A128" s="35" t="s">
        <v>582</v>
      </c>
      <c r="B128" s="18" t="s">
        <v>473</v>
      </c>
      <c r="C128" s="18">
        <v>240</v>
      </c>
      <c r="D128" s="9"/>
    </row>
    <row r="129" spans="1:4" ht="25.5" hidden="1">
      <c r="A129" s="35" t="s">
        <v>422</v>
      </c>
      <c r="B129" s="18" t="s">
        <v>473</v>
      </c>
      <c r="C129" s="18">
        <v>244</v>
      </c>
      <c r="D129" s="9"/>
    </row>
    <row r="130" spans="1:4" ht="51">
      <c r="A130" s="17" t="s">
        <v>475</v>
      </c>
      <c r="B130" s="18" t="s">
        <v>476</v>
      </c>
      <c r="C130" s="18"/>
      <c r="D130" s="9">
        <f>D131+D135+D139</f>
        <v>635.9</v>
      </c>
    </row>
    <row r="131" spans="1:4" ht="43.5" customHeight="1">
      <c r="A131" s="17" t="s">
        <v>318</v>
      </c>
      <c r="B131" s="18" t="s">
        <v>520</v>
      </c>
      <c r="C131" s="18"/>
      <c r="D131" s="9">
        <f>D132</f>
        <v>30</v>
      </c>
    </row>
    <row r="132" spans="1:4" ht="28.5" customHeight="1">
      <c r="A132" s="7" t="s">
        <v>591</v>
      </c>
      <c r="B132" s="18" t="s">
        <v>520</v>
      </c>
      <c r="C132" s="8" t="s">
        <v>590</v>
      </c>
      <c r="D132" s="9">
        <f>D133</f>
        <v>30</v>
      </c>
    </row>
    <row r="133" spans="1:4" ht="28.5" customHeight="1">
      <c r="A133" s="7" t="s">
        <v>582</v>
      </c>
      <c r="B133" s="18" t="s">
        <v>520</v>
      </c>
      <c r="C133" s="8" t="s">
        <v>581</v>
      </c>
      <c r="D133" s="9">
        <v>30</v>
      </c>
    </row>
    <row r="134" spans="1:4" ht="25.5" hidden="1">
      <c r="A134" s="12" t="s">
        <v>422</v>
      </c>
      <c r="B134" s="18" t="s">
        <v>520</v>
      </c>
      <c r="C134" s="8" t="s">
        <v>401</v>
      </c>
      <c r="D134" s="9"/>
    </row>
    <row r="135" spans="1:4" ht="25.5">
      <c r="A135" s="17" t="s">
        <v>450</v>
      </c>
      <c r="B135" s="18" t="s">
        <v>477</v>
      </c>
      <c r="C135" s="18"/>
      <c r="D135" s="9">
        <f>D136</f>
        <v>105.9</v>
      </c>
    </row>
    <row r="136" spans="1:4" ht="25.5">
      <c r="A136" s="7" t="s">
        <v>591</v>
      </c>
      <c r="B136" s="18" t="s">
        <v>477</v>
      </c>
      <c r="C136" s="8" t="s">
        <v>590</v>
      </c>
      <c r="D136" s="9">
        <f>D137</f>
        <v>105.9</v>
      </c>
    </row>
    <row r="137" spans="1:4" ht="25.5">
      <c r="A137" s="7" t="s">
        <v>582</v>
      </c>
      <c r="B137" s="18" t="s">
        <v>477</v>
      </c>
      <c r="C137" s="8" t="s">
        <v>581</v>
      </c>
      <c r="D137" s="9">
        <v>105.9</v>
      </c>
    </row>
    <row r="138" spans="1:4" ht="25.5" hidden="1">
      <c r="A138" s="12" t="s">
        <v>422</v>
      </c>
      <c r="B138" s="18" t="s">
        <v>477</v>
      </c>
      <c r="C138" s="8" t="s">
        <v>401</v>
      </c>
      <c r="D138" s="9"/>
    </row>
    <row r="139" spans="1:4" ht="38.25">
      <c r="A139" s="7" t="s">
        <v>107</v>
      </c>
      <c r="B139" s="18" t="s">
        <v>108</v>
      </c>
      <c r="C139" s="8"/>
      <c r="D139" s="9">
        <f>D140</f>
        <v>500</v>
      </c>
    </row>
    <row r="140" spans="1:4" ht="25.5">
      <c r="A140" s="7" t="s">
        <v>591</v>
      </c>
      <c r="B140" s="18" t="s">
        <v>108</v>
      </c>
      <c r="C140" s="8" t="s">
        <v>590</v>
      </c>
      <c r="D140" s="9">
        <f>D141</f>
        <v>500</v>
      </c>
    </row>
    <row r="141" spans="1:4" ht="25.5">
      <c r="A141" s="7" t="s">
        <v>582</v>
      </c>
      <c r="B141" s="18" t="s">
        <v>108</v>
      </c>
      <c r="C141" s="8" t="s">
        <v>581</v>
      </c>
      <c r="D141" s="9">
        <v>500</v>
      </c>
    </row>
    <row r="142" spans="1:4" ht="25.5">
      <c r="A142" s="17" t="s">
        <v>527</v>
      </c>
      <c r="B142" s="18" t="s">
        <v>528</v>
      </c>
      <c r="C142" s="18"/>
      <c r="D142" s="9">
        <f>D143</f>
        <v>15</v>
      </c>
    </row>
    <row r="143" spans="1:4" ht="25.5">
      <c r="A143" s="17" t="s">
        <v>537</v>
      </c>
      <c r="B143" s="18" t="s">
        <v>538</v>
      </c>
      <c r="C143" s="18"/>
      <c r="D143" s="9">
        <f>D144</f>
        <v>15</v>
      </c>
    </row>
    <row r="144" spans="1:4" ht="25.5">
      <c r="A144" s="35" t="s">
        <v>591</v>
      </c>
      <c r="B144" s="18" t="s">
        <v>538</v>
      </c>
      <c r="C144" s="18">
        <v>200</v>
      </c>
      <c r="D144" s="9">
        <f>D145</f>
        <v>15</v>
      </c>
    </row>
    <row r="145" spans="1:4" ht="25.5">
      <c r="A145" s="35" t="s">
        <v>582</v>
      </c>
      <c r="B145" s="18" t="s">
        <v>538</v>
      </c>
      <c r="C145" s="18">
        <v>240</v>
      </c>
      <c r="D145" s="9">
        <v>15</v>
      </c>
    </row>
    <row r="146" spans="1:4" ht="25.5" hidden="1">
      <c r="A146" s="35" t="s">
        <v>422</v>
      </c>
      <c r="B146" s="18" t="s">
        <v>538</v>
      </c>
      <c r="C146" s="18">
        <v>244</v>
      </c>
      <c r="D146" s="9"/>
    </row>
    <row r="147" spans="1:4" ht="37.5" customHeight="1">
      <c r="A147" s="17" t="s">
        <v>478</v>
      </c>
      <c r="B147" s="18" t="s">
        <v>479</v>
      </c>
      <c r="C147" s="18"/>
      <c r="D147" s="9">
        <f>D148+D152+D165</f>
        <v>37804.5</v>
      </c>
    </row>
    <row r="148" spans="1:4" ht="30.75" customHeight="1">
      <c r="A148" s="17" t="s">
        <v>480</v>
      </c>
      <c r="B148" s="18" t="s">
        <v>481</v>
      </c>
      <c r="C148" s="18"/>
      <c r="D148" s="9">
        <f>D149</f>
        <v>13508.1</v>
      </c>
    </row>
    <row r="149" spans="1:4" ht="63.75" customHeight="1">
      <c r="A149" s="19" t="s">
        <v>589</v>
      </c>
      <c r="B149" s="18" t="s">
        <v>481</v>
      </c>
      <c r="C149" s="8" t="s">
        <v>585</v>
      </c>
      <c r="D149" s="9">
        <f>D150</f>
        <v>13508.1</v>
      </c>
    </row>
    <row r="150" spans="1:4">
      <c r="A150" s="19" t="s">
        <v>603</v>
      </c>
      <c r="B150" s="18" t="s">
        <v>481</v>
      </c>
      <c r="C150" s="8" t="s">
        <v>602</v>
      </c>
      <c r="D150" s="9">
        <v>13508.1</v>
      </c>
    </row>
    <row r="151" spans="1:4" ht="25.5" hidden="1">
      <c r="A151" s="19" t="s">
        <v>423</v>
      </c>
      <c r="B151" s="18" t="s">
        <v>481</v>
      </c>
      <c r="C151" s="8" t="s">
        <v>406</v>
      </c>
      <c r="D151" s="9"/>
    </row>
    <row r="152" spans="1:4" ht="25.5">
      <c r="A152" s="17" t="s">
        <v>482</v>
      </c>
      <c r="B152" s="18" t="s">
        <v>483</v>
      </c>
      <c r="C152" s="18"/>
      <c r="D152" s="9">
        <f>D153+D157+D160</f>
        <v>24246.400000000001</v>
      </c>
    </row>
    <row r="153" spans="1:4" ht="25.5">
      <c r="A153" s="7" t="s">
        <v>591</v>
      </c>
      <c r="B153" s="18" t="s">
        <v>483</v>
      </c>
      <c r="C153" s="8" t="s">
        <v>590</v>
      </c>
      <c r="D153" s="9">
        <f>D154</f>
        <v>20965.599999999999</v>
      </c>
    </row>
    <row r="154" spans="1:4" ht="25.5">
      <c r="A154" s="7" t="s">
        <v>582</v>
      </c>
      <c r="B154" s="18" t="s">
        <v>483</v>
      </c>
      <c r="C154" s="8" t="s">
        <v>581</v>
      </c>
      <c r="D154" s="9">
        <v>20965.599999999999</v>
      </c>
    </row>
    <row r="155" spans="1:4" ht="25.5" hidden="1">
      <c r="A155" s="11" t="s">
        <v>409</v>
      </c>
      <c r="B155" s="18" t="s">
        <v>483</v>
      </c>
      <c r="C155" s="8" t="s">
        <v>400</v>
      </c>
      <c r="D155" s="9"/>
    </row>
    <row r="156" spans="1:4" ht="25.5" hidden="1">
      <c r="A156" s="35" t="s">
        <v>422</v>
      </c>
      <c r="B156" s="18" t="s">
        <v>483</v>
      </c>
      <c r="C156" s="18">
        <v>244</v>
      </c>
      <c r="D156" s="9"/>
    </row>
    <row r="157" spans="1:4">
      <c r="A157" s="25" t="s">
        <v>606</v>
      </c>
      <c r="B157" s="18" t="s">
        <v>483</v>
      </c>
      <c r="C157" s="18">
        <v>300</v>
      </c>
      <c r="D157" s="9">
        <f>D158</f>
        <v>32.9</v>
      </c>
    </row>
    <row r="158" spans="1:4" ht="25.5">
      <c r="A158" s="25" t="s">
        <v>607</v>
      </c>
      <c r="B158" s="18" t="s">
        <v>483</v>
      </c>
      <c r="C158" s="18">
        <v>320</v>
      </c>
      <c r="D158" s="9">
        <v>32.9</v>
      </c>
    </row>
    <row r="159" spans="1:4" ht="25.5" hidden="1">
      <c r="A159" s="25" t="s">
        <v>577</v>
      </c>
      <c r="B159" s="18" t="s">
        <v>483</v>
      </c>
      <c r="C159" s="18">
        <v>321</v>
      </c>
      <c r="D159" s="9"/>
    </row>
    <row r="160" spans="1:4">
      <c r="A160" s="16" t="s">
        <v>593</v>
      </c>
      <c r="B160" s="18" t="s">
        <v>483</v>
      </c>
      <c r="C160" s="8" t="s">
        <v>592</v>
      </c>
      <c r="D160" s="9">
        <f>D161+D162</f>
        <v>3247.9</v>
      </c>
    </row>
    <row r="161" spans="1:4">
      <c r="A161" s="12" t="s">
        <v>531</v>
      </c>
      <c r="B161" s="18" t="s">
        <v>483</v>
      </c>
      <c r="C161" s="8" t="s">
        <v>109</v>
      </c>
      <c r="D161" s="9">
        <v>121.8</v>
      </c>
    </row>
    <row r="162" spans="1:4">
      <c r="A162" s="16" t="s">
        <v>584</v>
      </c>
      <c r="B162" s="18" t="s">
        <v>483</v>
      </c>
      <c r="C162" s="8" t="s">
        <v>583</v>
      </c>
      <c r="D162" s="9">
        <v>3126.1</v>
      </c>
    </row>
    <row r="163" spans="1:4" ht="25.5" hidden="1">
      <c r="A163" s="12" t="s">
        <v>417</v>
      </c>
      <c r="B163" s="18" t="s">
        <v>483</v>
      </c>
      <c r="C163" s="8" t="s">
        <v>402</v>
      </c>
      <c r="D163" s="9"/>
    </row>
    <row r="164" spans="1:4" hidden="1">
      <c r="A164" s="12" t="s">
        <v>484</v>
      </c>
      <c r="B164" s="18" t="s">
        <v>483</v>
      </c>
      <c r="C164" s="8" t="s">
        <v>403</v>
      </c>
      <c r="D164" s="9"/>
    </row>
    <row r="165" spans="1:4" ht="25.5">
      <c r="A165" s="17" t="s">
        <v>485</v>
      </c>
      <c r="B165" s="18" t="s">
        <v>486</v>
      </c>
      <c r="C165" s="18"/>
      <c r="D165" s="9">
        <f>D166</f>
        <v>50</v>
      </c>
    </row>
    <row r="166" spans="1:4" ht="25.5">
      <c r="A166" s="7" t="s">
        <v>591</v>
      </c>
      <c r="B166" s="18" t="s">
        <v>486</v>
      </c>
      <c r="C166" s="8" t="s">
        <v>590</v>
      </c>
      <c r="D166" s="9">
        <f>D167</f>
        <v>50</v>
      </c>
    </row>
    <row r="167" spans="1:4" ht="25.5">
      <c r="A167" s="7" t="s">
        <v>582</v>
      </c>
      <c r="B167" s="18" t="s">
        <v>486</v>
      </c>
      <c r="C167" s="8" t="s">
        <v>581</v>
      </c>
      <c r="D167" s="9">
        <v>50</v>
      </c>
    </row>
    <row r="168" spans="1:4" ht="25.5" hidden="1">
      <c r="A168" s="35" t="s">
        <v>422</v>
      </c>
      <c r="B168" s="18" t="s">
        <v>486</v>
      </c>
      <c r="C168" s="18">
        <v>244</v>
      </c>
      <c r="D168" s="9"/>
    </row>
    <row r="169" spans="1:4">
      <c r="A169" s="35" t="s">
        <v>671</v>
      </c>
      <c r="B169" s="18" t="s">
        <v>673</v>
      </c>
      <c r="C169" s="18"/>
      <c r="D169" s="9">
        <f>D170+D174</f>
        <v>316.89999999999998</v>
      </c>
    </row>
    <row r="170" spans="1:4" ht="25.5">
      <c r="A170" s="35" t="s">
        <v>672</v>
      </c>
      <c r="B170" s="18" t="s">
        <v>674</v>
      </c>
      <c r="C170" s="18"/>
      <c r="D170" s="9">
        <f>D171</f>
        <v>216.9</v>
      </c>
    </row>
    <row r="171" spans="1:4" ht="25.5">
      <c r="A171" s="7" t="s">
        <v>591</v>
      </c>
      <c r="B171" s="18" t="s">
        <v>674</v>
      </c>
      <c r="C171" s="18">
        <v>200</v>
      </c>
      <c r="D171" s="9">
        <f>D172</f>
        <v>216.9</v>
      </c>
    </row>
    <row r="172" spans="1:4" ht="25.5">
      <c r="A172" s="7" t="s">
        <v>582</v>
      </c>
      <c r="B172" s="18" t="s">
        <v>674</v>
      </c>
      <c r="C172" s="18">
        <v>240</v>
      </c>
      <c r="D172" s="9">
        <v>216.9</v>
      </c>
    </row>
    <row r="173" spans="1:4" ht="25.5" hidden="1">
      <c r="A173" s="11" t="s">
        <v>409</v>
      </c>
      <c r="B173" s="18" t="s">
        <v>674</v>
      </c>
      <c r="C173" s="18">
        <v>242</v>
      </c>
      <c r="D173" s="9"/>
    </row>
    <row r="174" spans="1:4" ht="38.25">
      <c r="A174" s="11" t="s">
        <v>474</v>
      </c>
      <c r="B174" s="18" t="s">
        <v>675</v>
      </c>
      <c r="C174" s="18"/>
      <c r="D174" s="9">
        <f>D175</f>
        <v>100</v>
      </c>
    </row>
    <row r="175" spans="1:4" ht="25.5">
      <c r="A175" s="7" t="s">
        <v>591</v>
      </c>
      <c r="B175" s="18" t="s">
        <v>675</v>
      </c>
      <c r="C175" s="18">
        <v>200</v>
      </c>
      <c r="D175" s="9">
        <f>D176</f>
        <v>100</v>
      </c>
    </row>
    <row r="176" spans="1:4" ht="25.5">
      <c r="A176" s="7" t="s">
        <v>582</v>
      </c>
      <c r="B176" s="18" t="s">
        <v>675</v>
      </c>
      <c r="C176" s="18">
        <v>240</v>
      </c>
      <c r="D176" s="9">
        <v>100</v>
      </c>
    </row>
    <row r="177" spans="1:4" ht="51">
      <c r="A177" s="7" t="s">
        <v>3</v>
      </c>
      <c r="B177" s="21" t="s">
        <v>4</v>
      </c>
      <c r="C177" s="21"/>
      <c r="D177" s="9">
        <f>D178</f>
        <v>100.5</v>
      </c>
    </row>
    <row r="178" spans="1:4" ht="25.5">
      <c r="A178" s="7" t="s">
        <v>591</v>
      </c>
      <c r="B178" s="21" t="s">
        <v>4</v>
      </c>
      <c r="C178" s="21" t="s">
        <v>590</v>
      </c>
      <c r="D178" s="9">
        <f>D179</f>
        <v>100.5</v>
      </c>
    </row>
    <row r="179" spans="1:4" ht="25.5">
      <c r="A179" s="7" t="s">
        <v>582</v>
      </c>
      <c r="B179" s="21" t="s">
        <v>4</v>
      </c>
      <c r="C179" s="21" t="s">
        <v>581</v>
      </c>
      <c r="D179" s="9">
        <v>100.5</v>
      </c>
    </row>
    <row r="180" spans="1:4" ht="51">
      <c r="A180" s="7" t="s">
        <v>162</v>
      </c>
      <c r="B180" s="8" t="s">
        <v>163</v>
      </c>
      <c r="C180" s="8"/>
      <c r="D180" s="9">
        <f>D181+D184</f>
        <v>1885</v>
      </c>
    </row>
    <row r="181" spans="1:4" ht="68.25" customHeight="1">
      <c r="A181" s="7" t="s">
        <v>589</v>
      </c>
      <c r="B181" s="8" t="s">
        <v>163</v>
      </c>
      <c r="C181" s="8" t="s">
        <v>585</v>
      </c>
      <c r="D181" s="9">
        <f>D182</f>
        <v>1690.9</v>
      </c>
    </row>
    <row r="182" spans="1:4" ht="25.5">
      <c r="A182" s="7" t="s">
        <v>580</v>
      </c>
      <c r="B182" s="8" t="s">
        <v>163</v>
      </c>
      <c r="C182" s="8" t="s">
        <v>579</v>
      </c>
      <c r="D182" s="9">
        <v>1690.9</v>
      </c>
    </row>
    <row r="183" spans="1:4" ht="38.25" hidden="1">
      <c r="A183" s="7" t="s">
        <v>432</v>
      </c>
      <c r="B183" s="8" t="s">
        <v>163</v>
      </c>
      <c r="C183" s="8" t="s">
        <v>398</v>
      </c>
      <c r="D183" s="9"/>
    </row>
    <row r="184" spans="1:4" ht="25.5">
      <c r="A184" s="7" t="s">
        <v>591</v>
      </c>
      <c r="B184" s="8" t="s">
        <v>163</v>
      </c>
      <c r="C184" s="8" t="s">
        <v>590</v>
      </c>
      <c r="D184" s="9">
        <f>D185</f>
        <v>194.1</v>
      </c>
    </row>
    <row r="185" spans="1:4" ht="25.5">
      <c r="A185" s="7" t="s">
        <v>582</v>
      </c>
      <c r="B185" s="8" t="s">
        <v>163</v>
      </c>
      <c r="C185" s="8" t="s">
        <v>581</v>
      </c>
      <c r="D185" s="9">
        <v>194.1</v>
      </c>
    </row>
    <row r="186" spans="1:4" ht="25.5" hidden="1">
      <c r="A186" s="11" t="s">
        <v>409</v>
      </c>
      <c r="B186" s="8" t="s">
        <v>163</v>
      </c>
      <c r="C186" s="8" t="s">
        <v>400</v>
      </c>
      <c r="D186" s="9"/>
    </row>
    <row r="187" spans="1:4" ht="25.5" hidden="1">
      <c r="A187" s="12" t="s">
        <v>434</v>
      </c>
      <c r="B187" s="8" t="s">
        <v>163</v>
      </c>
      <c r="C187" s="8" t="s">
        <v>401</v>
      </c>
      <c r="D187" s="9"/>
    </row>
    <row r="188" spans="1:4" ht="127.5">
      <c r="A188" s="25" t="s">
        <v>104</v>
      </c>
      <c r="B188" s="18" t="s">
        <v>488</v>
      </c>
      <c r="C188" s="18"/>
      <c r="D188" s="9">
        <f>D189+D192</f>
        <v>134669</v>
      </c>
    </row>
    <row r="189" spans="1:4" ht="66.75" customHeight="1">
      <c r="A189" s="19" t="s">
        <v>589</v>
      </c>
      <c r="B189" s="18" t="s">
        <v>488</v>
      </c>
      <c r="C189" s="18">
        <v>100</v>
      </c>
      <c r="D189" s="9">
        <f>D190</f>
        <v>131056</v>
      </c>
    </row>
    <row r="190" spans="1:4">
      <c r="A190" s="19" t="s">
        <v>603</v>
      </c>
      <c r="B190" s="18" t="s">
        <v>488</v>
      </c>
      <c r="C190" s="18">
        <v>110</v>
      </c>
      <c r="D190" s="9">
        <v>131056</v>
      </c>
    </row>
    <row r="191" spans="1:4" ht="25.5" hidden="1">
      <c r="A191" s="19" t="s">
        <v>423</v>
      </c>
      <c r="B191" s="18" t="s">
        <v>488</v>
      </c>
      <c r="C191" s="18">
        <v>111</v>
      </c>
      <c r="D191" s="9"/>
    </row>
    <row r="192" spans="1:4" ht="25.5">
      <c r="A192" s="7" t="s">
        <v>591</v>
      </c>
      <c r="B192" s="18" t="s">
        <v>488</v>
      </c>
      <c r="C192" s="18">
        <v>200</v>
      </c>
      <c r="D192" s="9">
        <f>D193</f>
        <v>3613</v>
      </c>
    </row>
    <row r="193" spans="1:4" ht="25.5">
      <c r="A193" s="7" t="s">
        <v>582</v>
      </c>
      <c r="B193" s="18" t="s">
        <v>488</v>
      </c>
      <c r="C193" s="18">
        <v>240</v>
      </c>
      <c r="D193" s="9">
        <v>3613</v>
      </c>
    </row>
    <row r="194" spans="1:4" ht="25.5" hidden="1">
      <c r="A194" s="11" t="s">
        <v>409</v>
      </c>
      <c r="B194" s="18" t="s">
        <v>488</v>
      </c>
      <c r="C194" s="18">
        <v>242</v>
      </c>
      <c r="D194" s="9"/>
    </row>
    <row r="195" spans="1:4" ht="25.5" hidden="1">
      <c r="A195" s="12" t="s">
        <v>422</v>
      </c>
      <c r="B195" s="18" t="s">
        <v>488</v>
      </c>
      <c r="C195" s="18">
        <v>244</v>
      </c>
      <c r="D195" s="9"/>
    </row>
    <row r="196" spans="1:4" ht="80.25" customHeight="1">
      <c r="A196" s="14" t="s">
        <v>134</v>
      </c>
      <c r="B196" s="8" t="s">
        <v>489</v>
      </c>
      <c r="C196" s="20"/>
      <c r="D196" s="9">
        <f>D197</f>
        <v>4072</v>
      </c>
    </row>
    <row r="197" spans="1:4">
      <c r="A197" s="14" t="s">
        <v>606</v>
      </c>
      <c r="B197" s="8" t="s">
        <v>489</v>
      </c>
      <c r="C197" s="20" t="s">
        <v>608</v>
      </c>
      <c r="D197" s="9">
        <f>D198</f>
        <v>4072</v>
      </c>
    </row>
    <row r="198" spans="1:4" ht="25.5">
      <c r="A198" s="14" t="s">
        <v>607</v>
      </c>
      <c r="B198" s="8" t="s">
        <v>489</v>
      </c>
      <c r="C198" s="20" t="s">
        <v>623</v>
      </c>
      <c r="D198" s="9">
        <v>4072</v>
      </c>
    </row>
    <row r="199" spans="1:4" ht="25.5" hidden="1">
      <c r="A199" s="35" t="s">
        <v>430</v>
      </c>
      <c r="B199" s="8" t="s">
        <v>489</v>
      </c>
      <c r="C199" s="20" t="s">
        <v>416</v>
      </c>
      <c r="D199" s="9">
        <v>4072</v>
      </c>
    </row>
    <row r="200" spans="1:4" ht="70.5" customHeight="1">
      <c r="A200" s="25" t="s">
        <v>490</v>
      </c>
      <c r="B200" s="36" t="s">
        <v>491</v>
      </c>
      <c r="C200" s="18"/>
      <c r="D200" s="9">
        <f>D201</f>
        <v>384</v>
      </c>
    </row>
    <row r="201" spans="1:4">
      <c r="A201" s="25" t="s">
        <v>606</v>
      </c>
      <c r="B201" s="36" t="s">
        <v>491</v>
      </c>
      <c r="C201" s="18">
        <v>300</v>
      </c>
      <c r="D201" s="9">
        <f>D202</f>
        <v>384</v>
      </c>
    </row>
    <row r="202" spans="1:4" ht="25.5">
      <c r="A202" s="25" t="s">
        <v>607</v>
      </c>
      <c r="B202" s="36" t="s">
        <v>491</v>
      </c>
      <c r="C202" s="18">
        <v>320</v>
      </c>
      <c r="D202" s="9">
        <v>384</v>
      </c>
    </row>
    <row r="203" spans="1:4" ht="25.5" hidden="1">
      <c r="A203" s="25" t="s">
        <v>577</v>
      </c>
      <c r="B203" s="36" t="s">
        <v>491</v>
      </c>
      <c r="C203" s="18">
        <v>321</v>
      </c>
      <c r="D203" s="9"/>
    </row>
    <row r="204" spans="1:4" ht="51">
      <c r="A204" s="12" t="s">
        <v>492</v>
      </c>
      <c r="B204" s="18" t="s">
        <v>493</v>
      </c>
      <c r="C204" s="8"/>
      <c r="D204" s="9">
        <f>D205</f>
        <v>1236</v>
      </c>
    </row>
    <row r="205" spans="1:4" ht="51">
      <c r="A205" s="19" t="s">
        <v>589</v>
      </c>
      <c r="B205" s="18" t="s">
        <v>493</v>
      </c>
      <c r="C205" s="8" t="s">
        <v>585</v>
      </c>
      <c r="D205" s="9">
        <f>D206</f>
        <v>1236</v>
      </c>
    </row>
    <row r="206" spans="1:4">
      <c r="A206" s="19" t="s">
        <v>603</v>
      </c>
      <c r="B206" s="18" t="s">
        <v>493</v>
      </c>
      <c r="C206" s="8" t="s">
        <v>602</v>
      </c>
      <c r="D206" s="9">
        <v>1236</v>
      </c>
    </row>
    <row r="207" spans="1:4" ht="25.5" hidden="1">
      <c r="A207" s="19" t="s">
        <v>423</v>
      </c>
      <c r="B207" s="18" t="s">
        <v>493</v>
      </c>
      <c r="C207" s="8" t="s">
        <v>406</v>
      </c>
      <c r="D207" s="9"/>
    </row>
    <row r="208" spans="1:4" ht="38.25">
      <c r="A208" s="35" t="s">
        <v>164</v>
      </c>
      <c r="B208" s="8" t="s">
        <v>338</v>
      </c>
      <c r="C208" s="20"/>
      <c r="D208" s="9">
        <f>D209</f>
        <v>1350</v>
      </c>
    </row>
    <row r="209" spans="1:4" ht="25.5">
      <c r="A209" s="35" t="s">
        <v>591</v>
      </c>
      <c r="B209" s="8" t="s">
        <v>338</v>
      </c>
      <c r="C209" s="20" t="s">
        <v>590</v>
      </c>
      <c r="D209" s="9">
        <f>D210</f>
        <v>1350</v>
      </c>
    </row>
    <row r="210" spans="1:4" ht="25.5">
      <c r="A210" s="35" t="s">
        <v>582</v>
      </c>
      <c r="B210" s="8" t="s">
        <v>338</v>
      </c>
      <c r="C210" s="20" t="s">
        <v>581</v>
      </c>
      <c r="D210" s="9">
        <v>1350</v>
      </c>
    </row>
    <row r="211" spans="1:4" ht="48" customHeight="1">
      <c r="A211" s="35" t="s">
        <v>649</v>
      </c>
      <c r="B211" s="8" t="s">
        <v>494</v>
      </c>
      <c r="C211" s="20"/>
      <c r="D211" s="9">
        <f>D212</f>
        <v>1541</v>
      </c>
    </row>
    <row r="212" spans="1:4" ht="25.5">
      <c r="A212" s="35" t="s">
        <v>591</v>
      </c>
      <c r="B212" s="8" t="s">
        <v>494</v>
      </c>
      <c r="C212" s="20" t="s">
        <v>590</v>
      </c>
      <c r="D212" s="9">
        <f>D213</f>
        <v>1541</v>
      </c>
    </row>
    <row r="213" spans="1:4" ht="25.5">
      <c r="A213" s="35" t="s">
        <v>582</v>
      </c>
      <c r="B213" s="8" t="s">
        <v>494</v>
      </c>
      <c r="C213" s="20" t="s">
        <v>581</v>
      </c>
      <c r="D213" s="9">
        <v>1541</v>
      </c>
    </row>
    <row r="214" spans="1:4" ht="25.5" hidden="1">
      <c r="A214" s="12" t="s">
        <v>650</v>
      </c>
      <c r="B214" s="18" t="s">
        <v>495</v>
      </c>
      <c r="C214" s="8"/>
      <c r="D214" s="9">
        <f>D215</f>
        <v>0</v>
      </c>
    </row>
    <row r="215" spans="1:4" ht="25.5" hidden="1">
      <c r="A215" s="7" t="s">
        <v>591</v>
      </c>
      <c r="B215" s="18" t="s">
        <v>495</v>
      </c>
      <c r="C215" s="8" t="s">
        <v>590</v>
      </c>
      <c r="D215" s="9">
        <f>D216</f>
        <v>0</v>
      </c>
    </row>
    <row r="216" spans="1:4" ht="25.5" hidden="1">
      <c r="A216" s="7" t="s">
        <v>582</v>
      </c>
      <c r="B216" s="18" t="s">
        <v>495</v>
      </c>
      <c r="C216" s="8" t="s">
        <v>581</v>
      </c>
      <c r="D216" s="9"/>
    </row>
    <row r="217" spans="1:4" ht="25.5">
      <c r="A217" s="17" t="s">
        <v>496</v>
      </c>
      <c r="B217" s="18" t="s">
        <v>497</v>
      </c>
      <c r="C217" s="18"/>
      <c r="D217" s="9">
        <f>D218+D222+D277+D294+D305</f>
        <v>33391</v>
      </c>
    </row>
    <row r="218" spans="1:4" ht="38.25">
      <c r="A218" s="17" t="s">
        <v>539</v>
      </c>
      <c r="B218" s="18" t="s">
        <v>540</v>
      </c>
      <c r="C218" s="18"/>
      <c r="D218" s="9">
        <f>D219</f>
        <v>30</v>
      </c>
    </row>
    <row r="219" spans="1:4" ht="51">
      <c r="A219" s="17" t="s">
        <v>541</v>
      </c>
      <c r="B219" s="18" t="s">
        <v>542</v>
      </c>
      <c r="C219" s="18"/>
      <c r="D219" s="9">
        <f>D220</f>
        <v>30</v>
      </c>
    </row>
    <row r="220" spans="1:4">
      <c r="A220" s="14" t="s">
        <v>606</v>
      </c>
      <c r="B220" s="18" t="s">
        <v>542</v>
      </c>
      <c r="C220" s="8" t="s">
        <v>608</v>
      </c>
      <c r="D220" s="9">
        <f>D221</f>
        <v>30</v>
      </c>
    </row>
    <row r="221" spans="1:4">
      <c r="A221" s="11" t="s">
        <v>543</v>
      </c>
      <c r="B221" s="18" t="s">
        <v>542</v>
      </c>
      <c r="C221" s="8" t="s">
        <v>544</v>
      </c>
      <c r="D221" s="9">
        <v>30</v>
      </c>
    </row>
    <row r="222" spans="1:4" ht="69.75" customHeight="1">
      <c r="A222" s="11" t="s">
        <v>498</v>
      </c>
      <c r="B222" s="18" t="s">
        <v>499</v>
      </c>
      <c r="C222" s="8"/>
      <c r="D222" s="9">
        <f>D223+D231+D235+D240+D249+D258+D270+D227+D262+D266+D274</f>
        <v>26004</v>
      </c>
    </row>
    <row r="223" spans="1:4" ht="43.5" customHeight="1">
      <c r="A223" s="14" t="s">
        <v>521</v>
      </c>
      <c r="B223" s="18" t="s">
        <v>522</v>
      </c>
      <c r="C223" s="8"/>
      <c r="D223" s="9">
        <f>D224</f>
        <v>2</v>
      </c>
    </row>
    <row r="224" spans="1:4" ht="69.75" customHeight="1">
      <c r="A224" s="7" t="s">
        <v>589</v>
      </c>
      <c r="B224" s="18" t="s">
        <v>522</v>
      </c>
      <c r="C224" s="8" t="s">
        <v>585</v>
      </c>
      <c r="D224" s="9">
        <f>D225</f>
        <v>2</v>
      </c>
    </row>
    <row r="225" spans="1:4">
      <c r="A225" s="19" t="s">
        <v>603</v>
      </c>
      <c r="B225" s="18" t="s">
        <v>522</v>
      </c>
      <c r="C225" s="8" t="s">
        <v>602</v>
      </c>
      <c r="D225" s="9">
        <v>2</v>
      </c>
    </row>
    <row r="226" spans="1:4" ht="25.5" hidden="1">
      <c r="A226" s="12" t="s">
        <v>424</v>
      </c>
      <c r="B226" s="18" t="s">
        <v>522</v>
      </c>
      <c r="C226" s="8" t="s">
        <v>407</v>
      </c>
      <c r="D226" s="9"/>
    </row>
    <row r="227" spans="1:4">
      <c r="A227" s="7" t="s">
        <v>545</v>
      </c>
      <c r="B227" s="8" t="s">
        <v>546</v>
      </c>
      <c r="C227" s="18"/>
      <c r="D227" s="9">
        <f>D228</f>
        <v>10</v>
      </c>
    </row>
    <row r="228" spans="1:4" ht="25.5">
      <c r="A228" s="35" t="s">
        <v>591</v>
      </c>
      <c r="B228" s="8" t="s">
        <v>546</v>
      </c>
      <c r="C228" s="18">
        <v>200</v>
      </c>
      <c r="D228" s="9">
        <f>D229</f>
        <v>10</v>
      </c>
    </row>
    <row r="229" spans="1:4" ht="25.5">
      <c r="A229" s="35" t="s">
        <v>582</v>
      </c>
      <c r="B229" s="8" t="s">
        <v>546</v>
      </c>
      <c r="C229" s="18">
        <v>240</v>
      </c>
      <c r="D229" s="9">
        <v>10</v>
      </c>
    </row>
    <row r="230" spans="1:4" ht="25.5" hidden="1">
      <c r="A230" s="35" t="s">
        <v>422</v>
      </c>
      <c r="B230" s="8" t="s">
        <v>546</v>
      </c>
      <c r="C230" s="18">
        <v>244</v>
      </c>
      <c r="D230" s="9"/>
    </row>
    <row r="231" spans="1:4" ht="25.5">
      <c r="A231" s="17" t="s">
        <v>500</v>
      </c>
      <c r="B231" s="18" t="s">
        <v>501</v>
      </c>
      <c r="C231" s="18"/>
      <c r="D231" s="9">
        <f>D232</f>
        <v>8740</v>
      </c>
    </row>
    <row r="232" spans="1:4" ht="73.5" customHeight="1">
      <c r="A232" s="19" t="s">
        <v>589</v>
      </c>
      <c r="B232" s="18" t="s">
        <v>501</v>
      </c>
      <c r="C232" s="8" t="s">
        <v>585</v>
      </c>
      <c r="D232" s="9">
        <f>D233</f>
        <v>8740</v>
      </c>
    </row>
    <row r="233" spans="1:4">
      <c r="A233" s="19" t="s">
        <v>603</v>
      </c>
      <c r="B233" s="18" t="s">
        <v>501</v>
      </c>
      <c r="C233" s="8" t="s">
        <v>602</v>
      </c>
      <c r="D233" s="9">
        <v>8740</v>
      </c>
    </row>
    <row r="234" spans="1:4" ht="25.5" hidden="1">
      <c r="A234" s="19" t="s">
        <v>423</v>
      </c>
      <c r="B234" s="18" t="s">
        <v>501</v>
      </c>
      <c r="C234" s="8" t="s">
        <v>406</v>
      </c>
      <c r="D234" s="9"/>
    </row>
    <row r="235" spans="1:4" ht="29.25" customHeight="1">
      <c r="A235" s="17" t="s">
        <v>502</v>
      </c>
      <c r="B235" s="18" t="s">
        <v>503</v>
      </c>
      <c r="C235" s="18"/>
      <c r="D235" s="9">
        <f>D236</f>
        <v>14608</v>
      </c>
    </row>
    <row r="236" spans="1:4" ht="65.25" customHeight="1">
      <c r="A236" s="19" t="s">
        <v>589</v>
      </c>
      <c r="B236" s="18" t="s">
        <v>503</v>
      </c>
      <c r="C236" s="8" t="s">
        <v>585</v>
      </c>
      <c r="D236" s="9">
        <f>D237</f>
        <v>14608</v>
      </c>
    </row>
    <row r="237" spans="1:4">
      <c r="A237" s="19" t="s">
        <v>603</v>
      </c>
      <c r="B237" s="18" t="s">
        <v>503</v>
      </c>
      <c r="C237" s="8" t="s">
        <v>602</v>
      </c>
      <c r="D237" s="9">
        <v>14608</v>
      </c>
    </row>
    <row r="238" spans="1:4" ht="25.5" hidden="1">
      <c r="A238" s="19" t="s">
        <v>423</v>
      </c>
      <c r="B238" s="18" t="s">
        <v>503</v>
      </c>
      <c r="C238" s="8" t="s">
        <v>406</v>
      </c>
      <c r="D238" s="9"/>
    </row>
    <row r="239" spans="1:4" ht="25.5" hidden="1">
      <c r="A239" s="12" t="s">
        <v>424</v>
      </c>
      <c r="B239" s="18" t="s">
        <v>503</v>
      </c>
      <c r="C239" s="8" t="s">
        <v>407</v>
      </c>
      <c r="D239" s="9"/>
    </row>
    <row r="240" spans="1:4" ht="25.5">
      <c r="A240" s="17" t="s">
        <v>504</v>
      </c>
      <c r="B240" s="18" t="s">
        <v>505</v>
      </c>
      <c r="C240" s="18"/>
      <c r="D240" s="9">
        <f>D241+D245</f>
        <v>846.7</v>
      </c>
    </row>
    <row r="241" spans="1:4" ht="25.5">
      <c r="A241" s="7" t="s">
        <v>591</v>
      </c>
      <c r="B241" s="18" t="s">
        <v>505</v>
      </c>
      <c r="C241" s="8" t="s">
        <v>590</v>
      </c>
      <c r="D241" s="9">
        <f>D242</f>
        <v>802</v>
      </c>
    </row>
    <row r="242" spans="1:4" ht="25.5">
      <c r="A242" s="7" t="s">
        <v>582</v>
      </c>
      <c r="B242" s="18" t="s">
        <v>505</v>
      </c>
      <c r="C242" s="8" t="s">
        <v>581</v>
      </c>
      <c r="D242" s="9">
        <v>802</v>
      </c>
    </row>
    <row r="243" spans="1:4" ht="25.5" hidden="1">
      <c r="A243" s="11" t="s">
        <v>409</v>
      </c>
      <c r="B243" s="18" t="s">
        <v>505</v>
      </c>
      <c r="C243" s="8" t="s">
        <v>400</v>
      </c>
      <c r="D243" s="9"/>
    </row>
    <row r="244" spans="1:4" ht="25.5" hidden="1">
      <c r="A244" s="35" t="s">
        <v>422</v>
      </c>
      <c r="B244" s="18" t="s">
        <v>505</v>
      </c>
      <c r="C244" s="18">
        <v>244</v>
      </c>
      <c r="D244" s="9"/>
    </row>
    <row r="245" spans="1:4">
      <c r="A245" s="16" t="s">
        <v>593</v>
      </c>
      <c r="B245" s="18" t="s">
        <v>505</v>
      </c>
      <c r="C245" s="8" t="s">
        <v>592</v>
      </c>
      <c r="D245" s="9">
        <f>D246</f>
        <v>44.7</v>
      </c>
    </row>
    <row r="246" spans="1:4">
      <c r="A246" s="16" t="s">
        <v>584</v>
      </c>
      <c r="B246" s="18" t="s">
        <v>505</v>
      </c>
      <c r="C246" s="8" t="s">
        <v>583</v>
      </c>
      <c r="D246" s="9">
        <v>44.7</v>
      </c>
    </row>
    <row r="247" spans="1:4" ht="25.5" hidden="1">
      <c r="A247" s="12" t="s">
        <v>417</v>
      </c>
      <c r="B247" s="18" t="s">
        <v>505</v>
      </c>
      <c r="C247" s="8" t="s">
        <v>402</v>
      </c>
      <c r="D247" s="9"/>
    </row>
    <row r="248" spans="1:4" hidden="1">
      <c r="A248" s="12" t="s">
        <v>484</v>
      </c>
      <c r="B248" s="18" t="s">
        <v>505</v>
      </c>
      <c r="C248" s="8" t="s">
        <v>403</v>
      </c>
      <c r="D248" s="9"/>
    </row>
    <row r="249" spans="1:4" ht="44.25" customHeight="1">
      <c r="A249" s="14" t="s">
        <v>506</v>
      </c>
      <c r="B249" s="18" t="s">
        <v>507</v>
      </c>
      <c r="C249" s="8"/>
      <c r="D249" s="9">
        <f>D250+D254</f>
        <v>1401.5</v>
      </c>
    </row>
    <row r="250" spans="1:4" ht="25.5">
      <c r="A250" s="7" t="s">
        <v>591</v>
      </c>
      <c r="B250" s="18" t="s">
        <v>507</v>
      </c>
      <c r="C250" s="8" t="s">
        <v>590</v>
      </c>
      <c r="D250" s="9">
        <f>D251</f>
        <v>1289.9000000000001</v>
      </c>
    </row>
    <row r="251" spans="1:4" ht="25.5">
      <c r="A251" s="7" t="s">
        <v>582</v>
      </c>
      <c r="B251" s="18" t="s">
        <v>507</v>
      </c>
      <c r="C251" s="8" t="s">
        <v>581</v>
      </c>
      <c r="D251" s="9">
        <v>1289.9000000000001</v>
      </c>
    </row>
    <row r="252" spans="1:4" ht="25.5" hidden="1">
      <c r="A252" s="11" t="s">
        <v>409</v>
      </c>
      <c r="B252" s="18" t="s">
        <v>507</v>
      </c>
      <c r="C252" s="8" t="s">
        <v>400</v>
      </c>
      <c r="D252" s="9"/>
    </row>
    <row r="253" spans="1:4" ht="25.5" hidden="1">
      <c r="A253" s="35" t="s">
        <v>422</v>
      </c>
      <c r="B253" s="18" t="s">
        <v>507</v>
      </c>
      <c r="C253" s="18">
        <v>244</v>
      </c>
      <c r="D253" s="9"/>
    </row>
    <row r="254" spans="1:4">
      <c r="A254" s="16" t="s">
        <v>593</v>
      </c>
      <c r="B254" s="18" t="s">
        <v>507</v>
      </c>
      <c r="C254" s="8" t="s">
        <v>592</v>
      </c>
      <c r="D254" s="9">
        <f>D255</f>
        <v>111.6</v>
      </c>
    </row>
    <row r="255" spans="1:4">
      <c r="A255" s="16" t="s">
        <v>584</v>
      </c>
      <c r="B255" s="18" t="s">
        <v>507</v>
      </c>
      <c r="C255" s="8" t="s">
        <v>583</v>
      </c>
      <c r="D255" s="9">
        <v>111.6</v>
      </c>
    </row>
    <row r="256" spans="1:4" ht="25.5" hidden="1">
      <c r="A256" s="12" t="s">
        <v>417</v>
      </c>
      <c r="B256" s="18" t="s">
        <v>507</v>
      </c>
      <c r="C256" s="8" t="s">
        <v>402</v>
      </c>
      <c r="D256" s="9"/>
    </row>
    <row r="257" spans="1:4" hidden="1">
      <c r="A257" s="12" t="s">
        <v>484</v>
      </c>
      <c r="B257" s="18" t="s">
        <v>507</v>
      </c>
      <c r="C257" s="8" t="s">
        <v>403</v>
      </c>
      <c r="D257" s="9"/>
    </row>
    <row r="258" spans="1:4" ht="31.5" customHeight="1">
      <c r="A258" s="14" t="s">
        <v>508</v>
      </c>
      <c r="B258" s="18" t="s">
        <v>509</v>
      </c>
      <c r="C258" s="8"/>
      <c r="D258" s="9">
        <f>D259</f>
        <v>15</v>
      </c>
    </row>
    <row r="259" spans="1:4" ht="31.5" customHeight="1">
      <c r="A259" s="7" t="s">
        <v>591</v>
      </c>
      <c r="B259" s="18" t="s">
        <v>509</v>
      </c>
      <c r="C259" s="8" t="s">
        <v>590</v>
      </c>
      <c r="D259" s="9">
        <f>D260</f>
        <v>15</v>
      </c>
    </row>
    <row r="260" spans="1:4" ht="26.25" customHeight="1">
      <c r="A260" s="7" t="s">
        <v>582</v>
      </c>
      <c r="B260" s="18" t="s">
        <v>509</v>
      </c>
      <c r="C260" s="8" t="s">
        <v>581</v>
      </c>
      <c r="D260" s="9">
        <v>15</v>
      </c>
    </row>
    <row r="261" spans="1:4" ht="25.5" hidden="1">
      <c r="A261" s="35" t="s">
        <v>422</v>
      </c>
      <c r="B261" s="18" t="s">
        <v>509</v>
      </c>
      <c r="C261" s="18">
        <v>244</v>
      </c>
      <c r="D261" s="9"/>
    </row>
    <row r="262" spans="1:4" ht="29.25" customHeight="1">
      <c r="A262" s="7" t="s">
        <v>547</v>
      </c>
      <c r="B262" s="8" t="s">
        <v>548</v>
      </c>
      <c r="C262" s="18"/>
      <c r="D262" s="9">
        <f>D263</f>
        <v>216.8</v>
      </c>
    </row>
    <row r="263" spans="1:4" ht="25.5">
      <c r="A263" s="35" t="s">
        <v>591</v>
      </c>
      <c r="B263" s="8" t="s">
        <v>548</v>
      </c>
      <c r="C263" s="18">
        <v>200</v>
      </c>
      <c r="D263" s="9">
        <f>D264</f>
        <v>216.8</v>
      </c>
    </row>
    <row r="264" spans="1:4" ht="25.5">
      <c r="A264" s="35" t="s">
        <v>582</v>
      </c>
      <c r="B264" s="8" t="s">
        <v>548</v>
      </c>
      <c r="C264" s="18">
        <v>240</v>
      </c>
      <c r="D264" s="9">
        <v>216.8</v>
      </c>
    </row>
    <row r="265" spans="1:4" ht="25.5" hidden="1">
      <c r="A265" s="35" t="s">
        <v>422</v>
      </c>
      <c r="B265" s="8" t="s">
        <v>548</v>
      </c>
      <c r="C265" s="18">
        <v>244</v>
      </c>
      <c r="D265" s="9"/>
    </row>
    <row r="266" spans="1:4" ht="25.5">
      <c r="A266" s="7" t="s">
        <v>549</v>
      </c>
      <c r="B266" s="8" t="s">
        <v>550</v>
      </c>
      <c r="C266" s="18"/>
      <c r="D266" s="9">
        <f>D267</f>
        <v>36</v>
      </c>
    </row>
    <row r="267" spans="1:4" ht="25.5">
      <c r="A267" s="35" t="s">
        <v>591</v>
      </c>
      <c r="B267" s="8" t="s">
        <v>550</v>
      </c>
      <c r="C267" s="18">
        <v>200</v>
      </c>
      <c r="D267" s="9">
        <f>D268</f>
        <v>36</v>
      </c>
    </row>
    <row r="268" spans="1:4" ht="25.5">
      <c r="A268" s="35" t="s">
        <v>582</v>
      </c>
      <c r="B268" s="8" t="s">
        <v>550</v>
      </c>
      <c r="C268" s="18">
        <v>240</v>
      </c>
      <c r="D268" s="9">
        <v>36</v>
      </c>
    </row>
    <row r="269" spans="1:4" ht="25.5" hidden="1">
      <c r="A269" s="35" t="s">
        <v>422</v>
      </c>
      <c r="B269" s="8" t="s">
        <v>550</v>
      </c>
      <c r="C269" s="18">
        <v>244</v>
      </c>
      <c r="D269" s="9"/>
    </row>
    <row r="270" spans="1:4" ht="25.5">
      <c r="A270" s="14" t="s">
        <v>510</v>
      </c>
      <c r="B270" s="18" t="s">
        <v>511</v>
      </c>
      <c r="C270" s="8"/>
      <c r="D270" s="9">
        <f>D271</f>
        <v>50</v>
      </c>
    </row>
    <row r="271" spans="1:4" ht="73.5" customHeight="1">
      <c r="A271" s="19" t="s">
        <v>589</v>
      </c>
      <c r="B271" s="18" t="s">
        <v>511</v>
      </c>
      <c r="C271" s="8" t="s">
        <v>585</v>
      </c>
      <c r="D271" s="9">
        <f>D272</f>
        <v>50</v>
      </c>
    </row>
    <row r="272" spans="1:4">
      <c r="A272" s="19" t="s">
        <v>603</v>
      </c>
      <c r="B272" s="18" t="s">
        <v>511</v>
      </c>
      <c r="C272" s="8" t="s">
        <v>602</v>
      </c>
      <c r="D272" s="9">
        <v>50</v>
      </c>
    </row>
    <row r="273" spans="1:4" ht="25.5" hidden="1">
      <c r="A273" s="19" t="s">
        <v>423</v>
      </c>
      <c r="B273" s="18" t="s">
        <v>511</v>
      </c>
      <c r="C273" s="8" t="s">
        <v>406</v>
      </c>
      <c r="D273" s="9"/>
    </row>
    <row r="274" spans="1:4">
      <c r="A274" s="7" t="s">
        <v>551</v>
      </c>
      <c r="B274" s="8" t="s">
        <v>552</v>
      </c>
      <c r="C274" s="18"/>
      <c r="D274" s="9">
        <f>D275</f>
        <v>78</v>
      </c>
    </row>
    <row r="275" spans="1:4">
      <c r="A275" s="14" t="s">
        <v>606</v>
      </c>
      <c r="B275" s="8" t="s">
        <v>552</v>
      </c>
      <c r="C275" s="8" t="s">
        <v>608</v>
      </c>
      <c r="D275" s="9">
        <f>D276</f>
        <v>78</v>
      </c>
    </row>
    <row r="276" spans="1:4">
      <c r="A276" s="11" t="s">
        <v>543</v>
      </c>
      <c r="B276" s="8" t="s">
        <v>552</v>
      </c>
      <c r="C276" s="8" t="s">
        <v>544</v>
      </c>
      <c r="D276" s="9">
        <v>78</v>
      </c>
    </row>
    <row r="277" spans="1:4" ht="140.25" customHeight="1">
      <c r="A277" s="7" t="s">
        <v>553</v>
      </c>
      <c r="B277" s="8" t="s">
        <v>554</v>
      </c>
      <c r="C277" s="18"/>
      <c r="D277" s="9">
        <f>D278+D282+D286+D290</f>
        <v>75</v>
      </c>
    </row>
    <row r="278" spans="1:4" ht="43.5" customHeight="1">
      <c r="A278" s="7" t="s">
        <v>560</v>
      </c>
      <c r="B278" s="8" t="s">
        <v>561</v>
      </c>
      <c r="C278" s="18"/>
      <c r="D278" s="9">
        <f>D279</f>
        <v>10</v>
      </c>
    </row>
    <row r="279" spans="1:4" ht="25.5">
      <c r="A279" s="35" t="s">
        <v>591</v>
      </c>
      <c r="B279" s="8" t="s">
        <v>561</v>
      </c>
      <c r="C279" s="18">
        <v>200</v>
      </c>
      <c r="D279" s="9">
        <f>D280</f>
        <v>10</v>
      </c>
    </row>
    <row r="280" spans="1:4" ht="25.5">
      <c r="A280" s="35" t="s">
        <v>582</v>
      </c>
      <c r="B280" s="8" t="s">
        <v>561</v>
      </c>
      <c r="C280" s="18">
        <v>240</v>
      </c>
      <c r="D280" s="9">
        <v>10</v>
      </c>
    </row>
    <row r="281" spans="1:4" ht="25.5" hidden="1">
      <c r="A281" s="35" t="s">
        <v>422</v>
      </c>
      <c r="B281" s="8" t="s">
        <v>561</v>
      </c>
      <c r="C281" s="18">
        <v>244</v>
      </c>
      <c r="D281" s="9"/>
    </row>
    <row r="282" spans="1:4" ht="25.5">
      <c r="A282" s="35" t="s">
        <v>562</v>
      </c>
      <c r="B282" s="8" t="s">
        <v>563</v>
      </c>
      <c r="C282" s="18"/>
      <c r="D282" s="9">
        <f>D283</f>
        <v>15</v>
      </c>
    </row>
    <row r="283" spans="1:4" ht="25.5">
      <c r="A283" s="35" t="s">
        <v>591</v>
      </c>
      <c r="B283" s="8" t="s">
        <v>563</v>
      </c>
      <c r="C283" s="18">
        <v>200</v>
      </c>
      <c r="D283" s="9">
        <f>D284</f>
        <v>15</v>
      </c>
    </row>
    <row r="284" spans="1:4" ht="25.5">
      <c r="A284" s="35" t="s">
        <v>582</v>
      </c>
      <c r="B284" s="8" t="s">
        <v>563</v>
      </c>
      <c r="C284" s="18">
        <v>240</v>
      </c>
      <c r="D284" s="9">
        <v>15</v>
      </c>
    </row>
    <row r="285" spans="1:4" ht="25.5" hidden="1">
      <c r="A285" s="35" t="s">
        <v>422</v>
      </c>
      <c r="B285" s="8" t="s">
        <v>563</v>
      </c>
      <c r="C285" s="18">
        <v>244</v>
      </c>
      <c r="D285" s="9"/>
    </row>
    <row r="286" spans="1:4" ht="25.5">
      <c r="A286" s="35" t="s">
        <v>564</v>
      </c>
      <c r="B286" s="8" t="s">
        <v>565</v>
      </c>
      <c r="C286" s="18"/>
      <c r="D286" s="9">
        <f>D287</f>
        <v>5</v>
      </c>
    </row>
    <row r="287" spans="1:4" ht="25.5">
      <c r="A287" s="35" t="s">
        <v>591</v>
      </c>
      <c r="B287" s="8" t="s">
        <v>565</v>
      </c>
      <c r="C287" s="18">
        <v>200</v>
      </c>
      <c r="D287" s="9">
        <f>D288</f>
        <v>5</v>
      </c>
    </row>
    <row r="288" spans="1:4" ht="25.5">
      <c r="A288" s="35" t="s">
        <v>582</v>
      </c>
      <c r="B288" s="8" t="s">
        <v>565</v>
      </c>
      <c r="C288" s="18">
        <v>240</v>
      </c>
      <c r="D288" s="9">
        <v>5</v>
      </c>
    </row>
    <row r="289" spans="1:4" ht="25.5" hidden="1">
      <c r="A289" s="35" t="s">
        <v>422</v>
      </c>
      <c r="B289" s="8" t="s">
        <v>565</v>
      </c>
      <c r="C289" s="18">
        <v>244</v>
      </c>
      <c r="D289" s="9"/>
    </row>
    <row r="290" spans="1:4" ht="31.5" customHeight="1">
      <c r="A290" s="35" t="s">
        <v>566</v>
      </c>
      <c r="B290" s="8" t="s">
        <v>567</v>
      </c>
      <c r="C290" s="18"/>
      <c r="D290" s="9">
        <f>D291</f>
        <v>45</v>
      </c>
    </row>
    <row r="291" spans="1:4" ht="25.5">
      <c r="A291" s="35" t="s">
        <v>591</v>
      </c>
      <c r="B291" s="8" t="s">
        <v>567</v>
      </c>
      <c r="C291" s="18">
        <v>200</v>
      </c>
      <c r="D291" s="9">
        <f>D292</f>
        <v>45</v>
      </c>
    </row>
    <row r="292" spans="1:4" ht="25.5">
      <c r="A292" s="35" t="s">
        <v>582</v>
      </c>
      <c r="B292" s="8" t="s">
        <v>567</v>
      </c>
      <c r="C292" s="18">
        <v>240</v>
      </c>
      <c r="D292" s="9">
        <v>45</v>
      </c>
    </row>
    <row r="293" spans="1:4" ht="25.5" hidden="1">
      <c r="A293" s="35" t="s">
        <v>422</v>
      </c>
      <c r="B293" s="8" t="s">
        <v>567</v>
      </c>
      <c r="C293" s="18">
        <v>244</v>
      </c>
      <c r="D293" s="9"/>
    </row>
    <row r="294" spans="1:4" ht="32.25" customHeight="1">
      <c r="A294" s="17" t="s">
        <v>523</v>
      </c>
      <c r="B294" s="18" t="s">
        <v>524</v>
      </c>
      <c r="C294" s="8"/>
      <c r="D294" s="9">
        <f>D295+D302</f>
        <v>6400</v>
      </c>
    </row>
    <row r="295" spans="1:4" ht="45" customHeight="1">
      <c r="A295" s="17" t="s">
        <v>525</v>
      </c>
      <c r="B295" s="18" t="s">
        <v>526</v>
      </c>
      <c r="C295" s="8"/>
      <c r="D295" s="9">
        <f>D296+D299</f>
        <v>300</v>
      </c>
    </row>
    <row r="296" spans="1:4" ht="69.75" customHeight="1">
      <c r="A296" s="19" t="s">
        <v>589</v>
      </c>
      <c r="B296" s="18" t="s">
        <v>526</v>
      </c>
      <c r="C296" s="8" t="s">
        <v>585</v>
      </c>
      <c r="D296" s="9">
        <f>D297</f>
        <v>35.1</v>
      </c>
    </row>
    <row r="297" spans="1:4" ht="15.75" customHeight="1">
      <c r="A297" s="19" t="s">
        <v>603</v>
      </c>
      <c r="B297" s="18" t="s">
        <v>526</v>
      </c>
      <c r="C297" s="8" t="s">
        <v>602</v>
      </c>
      <c r="D297" s="9">
        <v>35.1</v>
      </c>
    </row>
    <row r="298" spans="1:4" ht="25.5" hidden="1">
      <c r="A298" s="12" t="s">
        <v>424</v>
      </c>
      <c r="B298" s="18" t="s">
        <v>526</v>
      </c>
      <c r="C298" s="8" t="s">
        <v>407</v>
      </c>
      <c r="D298" s="9"/>
    </row>
    <row r="299" spans="1:4" ht="30.75" customHeight="1">
      <c r="A299" s="7" t="s">
        <v>591</v>
      </c>
      <c r="B299" s="18" t="s">
        <v>526</v>
      </c>
      <c r="C299" s="8" t="s">
        <v>590</v>
      </c>
      <c r="D299" s="9">
        <f>D300</f>
        <v>264.89999999999998</v>
      </c>
    </row>
    <row r="300" spans="1:4" ht="33" customHeight="1">
      <c r="A300" s="7" t="s">
        <v>582</v>
      </c>
      <c r="B300" s="18" t="s">
        <v>526</v>
      </c>
      <c r="C300" s="8" t="s">
        <v>581</v>
      </c>
      <c r="D300" s="9">
        <v>264.89999999999998</v>
      </c>
    </row>
    <row r="301" spans="1:4" ht="25.5" hidden="1">
      <c r="A301" s="12" t="s">
        <v>422</v>
      </c>
      <c r="B301" s="18" t="s">
        <v>526</v>
      </c>
      <c r="C301" s="8" t="s">
        <v>401</v>
      </c>
      <c r="D301" s="9"/>
    </row>
    <row r="302" spans="1:4" ht="48" customHeight="1">
      <c r="A302" s="35" t="s">
        <v>110</v>
      </c>
      <c r="B302" s="18" t="s">
        <v>111</v>
      </c>
      <c r="C302" s="8"/>
      <c r="D302" s="9">
        <f>D303</f>
        <v>6100</v>
      </c>
    </row>
    <row r="303" spans="1:4" ht="25.5">
      <c r="A303" s="7" t="s">
        <v>591</v>
      </c>
      <c r="B303" s="18" t="s">
        <v>111</v>
      </c>
      <c r="C303" s="8" t="s">
        <v>590</v>
      </c>
      <c r="D303" s="9">
        <f>D304</f>
        <v>6100</v>
      </c>
    </row>
    <row r="304" spans="1:4" ht="25.5">
      <c r="A304" s="7" t="s">
        <v>582</v>
      </c>
      <c r="B304" s="18" t="s">
        <v>111</v>
      </c>
      <c r="C304" s="8" t="s">
        <v>581</v>
      </c>
      <c r="D304" s="9">
        <v>6100</v>
      </c>
    </row>
    <row r="305" spans="1:4" ht="25.5">
      <c r="A305" s="14" t="s">
        <v>113</v>
      </c>
      <c r="B305" s="18" t="s">
        <v>114</v>
      </c>
      <c r="C305" s="8"/>
      <c r="D305" s="9">
        <f>D306+D308</f>
        <v>882</v>
      </c>
    </row>
    <row r="306" spans="1:4" ht="25.5">
      <c r="A306" s="7" t="s">
        <v>591</v>
      </c>
      <c r="B306" s="18" t="s">
        <v>114</v>
      </c>
      <c r="C306" s="8" t="s">
        <v>590</v>
      </c>
      <c r="D306" s="9">
        <f>D307</f>
        <v>649.5</v>
      </c>
    </row>
    <row r="307" spans="1:4" ht="25.5">
      <c r="A307" s="7" t="s">
        <v>582</v>
      </c>
      <c r="B307" s="18" t="s">
        <v>114</v>
      </c>
      <c r="C307" s="8" t="s">
        <v>581</v>
      </c>
      <c r="D307" s="9">
        <v>649.5</v>
      </c>
    </row>
    <row r="308" spans="1:4" ht="18" customHeight="1">
      <c r="A308" s="12" t="s">
        <v>606</v>
      </c>
      <c r="B308" s="18" t="s">
        <v>114</v>
      </c>
      <c r="C308" s="8" t="s">
        <v>608</v>
      </c>
      <c r="D308" s="9">
        <f>D309</f>
        <v>232.5</v>
      </c>
    </row>
    <row r="309" spans="1:4" ht="25.5">
      <c r="A309" s="12" t="s">
        <v>607</v>
      </c>
      <c r="B309" s="18" t="s">
        <v>114</v>
      </c>
      <c r="C309" s="8" t="s">
        <v>623</v>
      </c>
      <c r="D309" s="9">
        <v>232.5</v>
      </c>
    </row>
    <row r="310" spans="1:4" ht="43.5" customHeight="1">
      <c r="A310" s="7" t="s">
        <v>568</v>
      </c>
      <c r="B310" s="18" t="s">
        <v>569</v>
      </c>
      <c r="C310" s="8"/>
      <c r="D310" s="9">
        <f>D311</f>
        <v>14336.599999999999</v>
      </c>
    </row>
    <row r="311" spans="1:4" ht="33.75" customHeight="1">
      <c r="A311" s="10" t="s">
        <v>570</v>
      </c>
      <c r="B311" s="18" t="s">
        <v>571</v>
      </c>
      <c r="C311" s="8"/>
      <c r="D311" s="9">
        <f>D312+D329</f>
        <v>14336.599999999999</v>
      </c>
    </row>
    <row r="312" spans="1:4" ht="31.5" customHeight="1">
      <c r="A312" s="10" t="s">
        <v>572</v>
      </c>
      <c r="B312" s="18" t="s">
        <v>573</v>
      </c>
      <c r="C312" s="8"/>
      <c r="D312" s="9">
        <f>D313+D318+D322+D325</f>
        <v>6440.2</v>
      </c>
    </row>
    <row r="313" spans="1:4" ht="63.75" customHeight="1">
      <c r="A313" s="7" t="s">
        <v>589</v>
      </c>
      <c r="B313" s="18" t="s">
        <v>573</v>
      </c>
      <c r="C313" s="8" t="s">
        <v>585</v>
      </c>
      <c r="D313" s="9">
        <f>D314+D316</f>
        <v>6005</v>
      </c>
    </row>
    <row r="314" spans="1:4">
      <c r="A314" s="19" t="s">
        <v>603</v>
      </c>
      <c r="B314" s="18" t="s">
        <v>573</v>
      </c>
      <c r="C314" s="8" t="s">
        <v>602</v>
      </c>
      <c r="D314" s="9">
        <v>5</v>
      </c>
    </row>
    <row r="315" spans="1:4" ht="25.5" hidden="1">
      <c r="A315" s="12" t="s">
        <v>424</v>
      </c>
      <c r="B315" s="18" t="s">
        <v>573</v>
      </c>
      <c r="C315" s="8" t="s">
        <v>407</v>
      </c>
      <c r="D315" s="9"/>
    </row>
    <row r="316" spans="1:4" ht="25.5">
      <c r="A316" s="7" t="s">
        <v>580</v>
      </c>
      <c r="B316" s="18" t="s">
        <v>573</v>
      </c>
      <c r="C316" s="8" t="s">
        <v>579</v>
      </c>
      <c r="D316" s="9">
        <v>6000</v>
      </c>
    </row>
    <row r="317" spans="1:4" ht="38.25" hidden="1">
      <c r="A317" s="7" t="s">
        <v>432</v>
      </c>
      <c r="B317" s="18" t="s">
        <v>573</v>
      </c>
      <c r="C317" s="8" t="s">
        <v>398</v>
      </c>
      <c r="D317" s="9"/>
    </row>
    <row r="318" spans="1:4" ht="25.5">
      <c r="A318" s="7" t="s">
        <v>591</v>
      </c>
      <c r="B318" s="18" t="s">
        <v>573</v>
      </c>
      <c r="C318" s="8" t="s">
        <v>590</v>
      </c>
      <c r="D318" s="9">
        <f>D319</f>
        <v>187.2</v>
      </c>
    </row>
    <row r="319" spans="1:4" ht="25.5">
      <c r="A319" s="7" t="s">
        <v>582</v>
      </c>
      <c r="B319" s="18" t="s">
        <v>573</v>
      </c>
      <c r="C319" s="8" t="s">
        <v>581</v>
      </c>
      <c r="D319" s="9">
        <v>187.2</v>
      </c>
    </row>
    <row r="320" spans="1:4" ht="25.5" hidden="1">
      <c r="A320" s="11" t="s">
        <v>409</v>
      </c>
      <c r="B320" s="18" t="s">
        <v>573</v>
      </c>
      <c r="C320" s="8" t="s">
        <v>400</v>
      </c>
      <c r="D320" s="9"/>
    </row>
    <row r="321" spans="1:4" ht="25.5" hidden="1">
      <c r="A321" s="12" t="s">
        <v>422</v>
      </c>
      <c r="B321" s="18" t="s">
        <v>573</v>
      </c>
      <c r="C321" s="8" t="s">
        <v>401</v>
      </c>
      <c r="D321" s="9"/>
    </row>
    <row r="322" spans="1:4">
      <c r="A322" s="11" t="s">
        <v>606</v>
      </c>
      <c r="B322" s="18" t="s">
        <v>573</v>
      </c>
      <c r="C322" s="8" t="s">
        <v>608</v>
      </c>
      <c r="D322" s="22">
        <f>D323</f>
        <v>229</v>
      </c>
    </row>
    <row r="323" spans="1:4">
      <c r="A323" s="11" t="s">
        <v>622</v>
      </c>
      <c r="B323" s="18" t="s">
        <v>573</v>
      </c>
      <c r="C323" s="8" t="s">
        <v>609</v>
      </c>
      <c r="D323" s="22">
        <v>229</v>
      </c>
    </row>
    <row r="324" spans="1:4" hidden="1">
      <c r="A324" s="11" t="s">
        <v>431</v>
      </c>
      <c r="B324" s="18" t="s">
        <v>573</v>
      </c>
      <c r="C324" s="8" t="s">
        <v>412</v>
      </c>
      <c r="D324" s="22"/>
    </row>
    <row r="325" spans="1:4">
      <c r="A325" s="16" t="s">
        <v>593</v>
      </c>
      <c r="B325" s="18" t="s">
        <v>573</v>
      </c>
      <c r="C325" s="8" t="s">
        <v>592</v>
      </c>
      <c r="D325" s="9">
        <f>D326</f>
        <v>19</v>
      </c>
    </row>
    <row r="326" spans="1:4">
      <c r="A326" s="16" t="s">
        <v>584</v>
      </c>
      <c r="B326" s="18" t="s">
        <v>573</v>
      </c>
      <c r="C326" s="8" t="s">
        <v>583</v>
      </c>
      <c r="D326" s="9">
        <v>19</v>
      </c>
    </row>
    <row r="327" spans="1:4" ht="25.5" hidden="1">
      <c r="A327" s="12" t="s">
        <v>417</v>
      </c>
      <c r="B327" s="18" t="s">
        <v>573</v>
      </c>
      <c r="C327" s="8" t="s">
        <v>402</v>
      </c>
      <c r="D327" s="9"/>
    </row>
    <row r="328" spans="1:4" hidden="1">
      <c r="A328" s="12" t="s">
        <v>484</v>
      </c>
      <c r="B328" s="18" t="s">
        <v>573</v>
      </c>
      <c r="C328" s="8" t="s">
        <v>403</v>
      </c>
      <c r="D328" s="9"/>
    </row>
    <row r="329" spans="1:4" ht="33.75" customHeight="1">
      <c r="A329" s="7" t="s">
        <v>574</v>
      </c>
      <c r="B329" s="18" t="s">
        <v>575</v>
      </c>
      <c r="C329" s="18"/>
      <c r="D329" s="9">
        <f>D330+D335+D339</f>
        <v>7896.4</v>
      </c>
    </row>
    <row r="330" spans="1:4" ht="66.75" customHeight="1">
      <c r="A330" s="7" t="s">
        <v>589</v>
      </c>
      <c r="B330" s="18" t="s">
        <v>575</v>
      </c>
      <c r="C330" s="8" t="s">
        <v>585</v>
      </c>
      <c r="D330" s="9">
        <f>D331+D333</f>
        <v>7204</v>
      </c>
    </row>
    <row r="331" spans="1:4">
      <c r="A331" s="19" t="s">
        <v>603</v>
      </c>
      <c r="B331" s="18" t="s">
        <v>575</v>
      </c>
      <c r="C331" s="8" t="s">
        <v>602</v>
      </c>
      <c r="D331" s="9">
        <v>2</v>
      </c>
    </row>
    <row r="332" spans="1:4" ht="25.5" hidden="1">
      <c r="A332" s="12" t="s">
        <v>424</v>
      </c>
      <c r="B332" s="18" t="s">
        <v>575</v>
      </c>
      <c r="C332" s="8" t="s">
        <v>407</v>
      </c>
      <c r="D332" s="9"/>
    </row>
    <row r="333" spans="1:4" ht="25.5">
      <c r="A333" s="7" t="s">
        <v>580</v>
      </c>
      <c r="B333" s="18" t="s">
        <v>575</v>
      </c>
      <c r="C333" s="8" t="s">
        <v>579</v>
      </c>
      <c r="D333" s="9">
        <v>7202</v>
      </c>
    </row>
    <row r="334" spans="1:4" ht="38.25" hidden="1">
      <c r="A334" s="7" t="s">
        <v>432</v>
      </c>
      <c r="B334" s="18" t="s">
        <v>575</v>
      </c>
      <c r="C334" s="8" t="s">
        <v>398</v>
      </c>
      <c r="D334" s="9"/>
    </row>
    <row r="335" spans="1:4" ht="25.5">
      <c r="A335" s="7" t="s">
        <v>591</v>
      </c>
      <c r="B335" s="18" t="s">
        <v>575</v>
      </c>
      <c r="C335" s="8" t="s">
        <v>590</v>
      </c>
      <c r="D335" s="9">
        <f>D336</f>
        <v>661</v>
      </c>
    </row>
    <row r="336" spans="1:4" ht="25.5">
      <c r="A336" s="7" t="s">
        <v>582</v>
      </c>
      <c r="B336" s="18" t="s">
        <v>575</v>
      </c>
      <c r="C336" s="8" t="s">
        <v>581</v>
      </c>
      <c r="D336" s="9">
        <v>661</v>
      </c>
    </row>
    <row r="337" spans="1:4" ht="25.5" hidden="1">
      <c r="A337" s="11" t="s">
        <v>409</v>
      </c>
      <c r="B337" s="18" t="s">
        <v>575</v>
      </c>
      <c r="C337" s="8" t="s">
        <v>400</v>
      </c>
      <c r="D337" s="9"/>
    </row>
    <row r="338" spans="1:4" ht="25.5" hidden="1">
      <c r="A338" s="12" t="s">
        <v>422</v>
      </c>
      <c r="B338" s="18" t="s">
        <v>575</v>
      </c>
      <c r="C338" s="8" t="s">
        <v>401</v>
      </c>
      <c r="D338" s="9"/>
    </row>
    <row r="339" spans="1:4">
      <c r="A339" s="16" t="s">
        <v>593</v>
      </c>
      <c r="B339" s="18" t="s">
        <v>575</v>
      </c>
      <c r="C339" s="8" t="s">
        <v>592</v>
      </c>
      <c r="D339" s="9">
        <f>D340</f>
        <v>31.4</v>
      </c>
    </row>
    <row r="340" spans="1:4">
      <c r="A340" s="16" t="s">
        <v>584</v>
      </c>
      <c r="B340" s="18" t="s">
        <v>575</v>
      </c>
      <c r="C340" s="8" t="s">
        <v>583</v>
      </c>
      <c r="D340" s="9">
        <v>31.4</v>
      </c>
    </row>
    <row r="341" spans="1:4" ht="25.5" hidden="1">
      <c r="A341" s="12" t="s">
        <v>417</v>
      </c>
      <c r="B341" s="18" t="s">
        <v>575</v>
      </c>
      <c r="C341" s="8" t="s">
        <v>402</v>
      </c>
      <c r="D341" s="9"/>
    </row>
    <row r="342" spans="1:4" hidden="1">
      <c r="A342" s="12" t="s">
        <v>484</v>
      </c>
      <c r="B342" s="18" t="s">
        <v>575</v>
      </c>
      <c r="C342" s="8" t="s">
        <v>403</v>
      </c>
      <c r="D342" s="9"/>
    </row>
    <row r="343" spans="1:4" s="42" customFormat="1" ht="31.5" customHeight="1">
      <c r="A343" s="46" t="s">
        <v>135</v>
      </c>
      <c r="B343" s="47" t="s">
        <v>373</v>
      </c>
      <c r="C343" s="47"/>
      <c r="D343" s="45">
        <f>D345+D364+D381+D399</f>
        <v>52415.4</v>
      </c>
    </row>
    <row r="344" spans="1:4" s="42" customFormat="1">
      <c r="A344" s="17" t="s">
        <v>487</v>
      </c>
      <c r="B344" s="47"/>
      <c r="C344" s="47"/>
      <c r="D344" s="45"/>
    </row>
    <row r="345" spans="1:4">
      <c r="A345" s="17" t="s">
        <v>70</v>
      </c>
      <c r="B345" s="8" t="s">
        <v>374</v>
      </c>
      <c r="C345" s="8"/>
      <c r="D345" s="9">
        <f>D346+D355</f>
        <v>297.60000000000002</v>
      </c>
    </row>
    <row r="346" spans="1:4" ht="29.25" customHeight="1">
      <c r="A346" s="17" t="s">
        <v>376</v>
      </c>
      <c r="B346" s="8" t="s">
        <v>375</v>
      </c>
      <c r="C346" s="8"/>
      <c r="D346" s="9">
        <f>D347+D351</f>
        <v>124.8</v>
      </c>
    </row>
    <row r="347" spans="1:4" ht="25.5">
      <c r="A347" s="17" t="s">
        <v>377</v>
      </c>
      <c r="B347" s="8" t="s">
        <v>262</v>
      </c>
      <c r="C347" s="8"/>
      <c r="D347" s="9">
        <f>D348</f>
        <v>60.7</v>
      </c>
    </row>
    <row r="348" spans="1:4" ht="25.5">
      <c r="A348" s="7" t="s">
        <v>591</v>
      </c>
      <c r="B348" s="8" t="s">
        <v>262</v>
      </c>
      <c r="C348" s="8" t="s">
        <v>590</v>
      </c>
      <c r="D348" s="9">
        <f>D349</f>
        <v>60.7</v>
      </c>
    </row>
    <row r="349" spans="1:4" ht="25.5">
      <c r="A349" s="7" t="s">
        <v>582</v>
      </c>
      <c r="B349" s="8" t="s">
        <v>262</v>
      </c>
      <c r="C349" s="8" t="s">
        <v>581</v>
      </c>
      <c r="D349" s="9">
        <v>60.7</v>
      </c>
    </row>
    <row r="350" spans="1:4" ht="25.5" hidden="1">
      <c r="A350" s="12" t="s">
        <v>422</v>
      </c>
      <c r="B350" s="8" t="s">
        <v>262</v>
      </c>
      <c r="C350" s="8" t="s">
        <v>401</v>
      </c>
      <c r="D350" s="9"/>
    </row>
    <row r="351" spans="1:4" ht="27.75" customHeight="1">
      <c r="A351" s="12" t="s">
        <v>263</v>
      </c>
      <c r="B351" s="8" t="s">
        <v>269</v>
      </c>
      <c r="C351" s="8"/>
      <c r="D351" s="9">
        <f>D352</f>
        <v>64.099999999999994</v>
      </c>
    </row>
    <row r="352" spans="1:4" ht="25.5">
      <c r="A352" s="7" t="s">
        <v>591</v>
      </c>
      <c r="B352" s="8" t="s">
        <v>269</v>
      </c>
      <c r="C352" s="8" t="s">
        <v>590</v>
      </c>
      <c r="D352" s="9">
        <f>D353</f>
        <v>64.099999999999994</v>
      </c>
    </row>
    <row r="353" spans="1:4" ht="29.25" customHeight="1">
      <c r="A353" s="7" t="s">
        <v>582</v>
      </c>
      <c r="B353" s="8" t="s">
        <v>269</v>
      </c>
      <c r="C353" s="8" t="s">
        <v>581</v>
      </c>
      <c r="D353" s="9">
        <v>64.099999999999994</v>
      </c>
    </row>
    <row r="354" spans="1:4" ht="25.5" hidden="1">
      <c r="A354" s="12" t="s">
        <v>422</v>
      </c>
      <c r="B354" s="8" t="s">
        <v>269</v>
      </c>
      <c r="C354" s="8" t="s">
        <v>401</v>
      </c>
      <c r="D354" s="9"/>
    </row>
    <row r="355" spans="1:4" ht="33.75" customHeight="1">
      <c r="A355" s="12" t="s">
        <v>270</v>
      </c>
      <c r="B355" s="8" t="s">
        <v>271</v>
      </c>
      <c r="C355" s="8"/>
      <c r="D355" s="9">
        <f>D356+D360</f>
        <v>172.8</v>
      </c>
    </row>
    <row r="356" spans="1:4" ht="21" customHeight="1">
      <c r="A356" s="12" t="s">
        <v>272</v>
      </c>
      <c r="B356" s="8" t="s">
        <v>273</v>
      </c>
      <c r="C356" s="8"/>
      <c r="D356" s="9">
        <f>D357</f>
        <v>115.7</v>
      </c>
    </row>
    <row r="357" spans="1:4" ht="25.5">
      <c r="A357" s="7" t="s">
        <v>591</v>
      </c>
      <c r="B357" s="8" t="s">
        <v>273</v>
      </c>
      <c r="C357" s="8" t="s">
        <v>590</v>
      </c>
      <c r="D357" s="9">
        <f>D358</f>
        <v>115.7</v>
      </c>
    </row>
    <row r="358" spans="1:4" ht="25.5">
      <c r="A358" s="7" t="s">
        <v>582</v>
      </c>
      <c r="B358" s="8" t="s">
        <v>273</v>
      </c>
      <c r="C358" s="8" t="s">
        <v>581</v>
      </c>
      <c r="D358" s="9">
        <v>115.7</v>
      </c>
    </row>
    <row r="359" spans="1:4" ht="25.5" hidden="1">
      <c r="A359" s="11" t="s">
        <v>409</v>
      </c>
      <c r="B359" s="8" t="s">
        <v>273</v>
      </c>
      <c r="C359" s="8" t="s">
        <v>400</v>
      </c>
      <c r="D359" s="9"/>
    </row>
    <row r="360" spans="1:4" ht="27.75" customHeight="1">
      <c r="A360" s="11" t="s">
        <v>274</v>
      </c>
      <c r="B360" s="8" t="s">
        <v>275</v>
      </c>
      <c r="C360" s="8"/>
      <c r="D360" s="9">
        <f>D361</f>
        <v>57.1</v>
      </c>
    </row>
    <row r="361" spans="1:4" ht="25.5">
      <c r="A361" s="7" t="s">
        <v>591</v>
      </c>
      <c r="B361" s="8" t="s">
        <v>275</v>
      </c>
      <c r="C361" s="8" t="s">
        <v>590</v>
      </c>
      <c r="D361" s="9">
        <f>D362</f>
        <v>57.1</v>
      </c>
    </row>
    <row r="362" spans="1:4" ht="30.75" customHeight="1">
      <c r="A362" s="7" t="s">
        <v>582</v>
      </c>
      <c r="B362" s="8" t="s">
        <v>275</v>
      </c>
      <c r="C362" s="8" t="s">
        <v>581</v>
      </c>
      <c r="D362" s="9">
        <v>57.1</v>
      </c>
    </row>
    <row r="363" spans="1:4" ht="25.5" hidden="1">
      <c r="A363" s="12" t="s">
        <v>422</v>
      </c>
      <c r="B363" s="8" t="s">
        <v>275</v>
      </c>
      <c r="C363" s="8" t="s">
        <v>401</v>
      </c>
      <c r="D363" s="9"/>
    </row>
    <row r="364" spans="1:4" ht="47.25" customHeight="1">
      <c r="A364" s="17" t="s">
        <v>285</v>
      </c>
      <c r="B364" s="8" t="s">
        <v>276</v>
      </c>
      <c r="C364" s="8"/>
      <c r="D364" s="9">
        <f>D365+D370+D375+D378</f>
        <v>1327.7</v>
      </c>
    </row>
    <row r="365" spans="1:4" ht="28.5" customHeight="1">
      <c r="A365" s="17" t="s">
        <v>277</v>
      </c>
      <c r="B365" s="8" t="s">
        <v>278</v>
      </c>
      <c r="C365" s="8"/>
      <c r="D365" s="9">
        <f>D366</f>
        <v>969.9</v>
      </c>
    </row>
    <row r="366" spans="1:4" ht="44.25" customHeight="1">
      <c r="A366" s="17" t="s">
        <v>279</v>
      </c>
      <c r="B366" s="8" t="s">
        <v>280</v>
      </c>
      <c r="C366" s="8"/>
      <c r="D366" s="9">
        <f>D367</f>
        <v>969.9</v>
      </c>
    </row>
    <row r="367" spans="1:4" ht="25.5">
      <c r="A367" s="7" t="s">
        <v>591</v>
      </c>
      <c r="B367" s="8" t="s">
        <v>280</v>
      </c>
      <c r="C367" s="8" t="s">
        <v>590</v>
      </c>
      <c r="D367" s="9">
        <f>D368</f>
        <v>969.9</v>
      </c>
    </row>
    <row r="368" spans="1:4" ht="25.5">
      <c r="A368" s="7" t="s">
        <v>582</v>
      </c>
      <c r="B368" s="8" t="s">
        <v>280</v>
      </c>
      <c r="C368" s="8" t="s">
        <v>581</v>
      </c>
      <c r="D368" s="9">
        <v>969.9</v>
      </c>
    </row>
    <row r="369" spans="1:4" ht="25.5" hidden="1">
      <c r="A369" s="12" t="s">
        <v>422</v>
      </c>
      <c r="B369" s="8" t="s">
        <v>280</v>
      </c>
      <c r="C369" s="8" t="s">
        <v>401</v>
      </c>
      <c r="D369" s="9"/>
    </row>
    <row r="370" spans="1:4" ht="42" customHeight="1">
      <c r="A370" s="17" t="s">
        <v>283</v>
      </c>
      <c r="B370" s="8" t="s">
        <v>281</v>
      </c>
      <c r="C370" s="8"/>
      <c r="D370" s="9">
        <f>D371</f>
        <v>44</v>
      </c>
    </row>
    <row r="371" spans="1:4">
      <c r="A371" s="17" t="s">
        <v>282</v>
      </c>
      <c r="B371" s="8" t="s">
        <v>284</v>
      </c>
      <c r="C371" s="8"/>
      <c r="D371" s="9">
        <f>D372</f>
        <v>44</v>
      </c>
    </row>
    <row r="372" spans="1:4" ht="30.75" customHeight="1">
      <c r="A372" s="7" t="s">
        <v>591</v>
      </c>
      <c r="B372" s="8" t="s">
        <v>284</v>
      </c>
      <c r="C372" s="8" t="s">
        <v>590</v>
      </c>
      <c r="D372" s="9">
        <f>D373</f>
        <v>44</v>
      </c>
    </row>
    <row r="373" spans="1:4" ht="25.5">
      <c r="A373" s="7" t="s">
        <v>582</v>
      </c>
      <c r="B373" s="8" t="s">
        <v>284</v>
      </c>
      <c r="C373" s="8" t="s">
        <v>581</v>
      </c>
      <c r="D373" s="9">
        <v>44</v>
      </c>
    </row>
    <row r="374" spans="1:4" ht="25.5" hidden="1">
      <c r="A374" s="12" t="s">
        <v>422</v>
      </c>
      <c r="B374" s="8" t="s">
        <v>284</v>
      </c>
      <c r="C374" s="8" t="s">
        <v>401</v>
      </c>
      <c r="D374" s="9"/>
    </row>
    <row r="375" spans="1:4" ht="45" customHeight="1">
      <c r="A375" s="14" t="s">
        <v>115</v>
      </c>
      <c r="B375" s="8" t="s">
        <v>116</v>
      </c>
      <c r="C375" s="8"/>
      <c r="D375" s="9">
        <f>D376</f>
        <v>240</v>
      </c>
    </row>
    <row r="376" spans="1:4" ht="25.5">
      <c r="A376" s="7" t="s">
        <v>591</v>
      </c>
      <c r="B376" s="8" t="s">
        <v>116</v>
      </c>
      <c r="C376" s="8" t="s">
        <v>590</v>
      </c>
      <c r="D376" s="9">
        <f>D377</f>
        <v>240</v>
      </c>
    </row>
    <row r="377" spans="1:4" ht="25.5">
      <c r="A377" s="7" t="s">
        <v>582</v>
      </c>
      <c r="B377" s="8" t="s">
        <v>116</v>
      </c>
      <c r="C377" s="8" t="s">
        <v>581</v>
      </c>
      <c r="D377" s="9">
        <v>240</v>
      </c>
    </row>
    <row r="378" spans="1:4" ht="44.25" customHeight="1">
      <c r="A378" s="7" t="s">
        <v>118</v>
      </c>
      <c r="B378" s="8" t="s">
        <v>117</v>
      </c>
      <c r="C378" s="8"/>
      <c r="D378" s="9">
        <f>D379</f>
        <v>73.8</v>
      </c>
    </row>
    <row r="379" spans="1:4" ht="25.5">
      <c r="A379" s="7" t="s">
        <v>591</v>
      </c>
      <c r="B379" s="8" t="s">
        <v>117</v>
      </c>
      <c r="C379" s="8" t="s">
        <v>590</v>
      </c>
      <c r="D379" s="9">
        <f>D380</f>
        <v>73.8</v>
      </c>
    </row>
    <row r="380" spans="1:4" ht="29.25" customHeight="1">
      <c r="A380" s="7" t="s">
        <v>582</v>
      </c>
      <c r="B380" s="8" t="s">
        <v>117</v>
      </c>
      <c r="C380" s="8" t="s">
        <v>581</v>
      </c>
      <c r="D380" s="9">
        <v>73.8</v>
      </c>
    </row>
    <row r="381" spans="1:4" ht="18" customHeight="1">
      <c r="A381" s="17" t="s">
        <v>286</v>
      </c>
      <c r="B381" s="8" t="s">
        <v>288</v>
      </c>
      <c r="C381" s="8"/>
      <c r="D381" s="9">
        <f>D382+D394</f>
        <v>156.1</v>
      </c>
    </row>
    <row r="382" spans="1:4" ht="32.25" customHeight="1">
      <c r="A382" s="17" t="s">
        <v>287</v>
      </c>
      <c r="B382" s="8" t="s">
        <v>289</v>
      </c>
      <c r="C382" s="8"/>
      <c r="D382" s="9">
        <f>D383+D390</f>
        <v>156.1</v>
      </c>
    </row>
    <row r="383" spans="1:4" ht="25.5">
      <c r="A383" s="17" t="s">
        <v>290</v>
      </c>
      <c r="B383" s="8" t="s">
        <v>291</v>
      </c>
      <c r="C383" s="8"/>
      <c r="D383" s="9">
        <f>D384+D387</f>
        <v>140</v>
      </c>
    </row>
    <row r="384" spans="1:4" ht="25.5">
      <c r="A384" s="7" t="s">
        <v>591</v>
      </c>
      <c r="B384" s="8" t="s">
        <v>291</v>
      </c>
      <c r="C384" s="8" t="s">
        <v>590</v>
      </c>
      <c r="D384" s="9">
        <f>D385</f>
        <v>140</v>
      </c>
    </row>
    <row r="385" spans="1:4" ht="25.5">
      <c r="A385" s="7" t="s">
        <v>582</v>
      </c>
      <c r="B385" s="8" t="s">
        <v>291</v>
      </c>
      <c r="C385" s="8" t="s">
        <v>581</v>
      </c>
      <c r="D385" s="9">
        <v>140</v>
      </c>
    </row>
    <row r="386" spans="1:4" ht="25.5" hidden="1">
      <c r="A386" s="12" t="s">
        <v>422</v>
      </c>
      <c r="B386" s="8" t="s">
        <v>291</v>
      </c>
      <c r="C386" s="8" t="s">
        <v>401</v>
      </c>
      <c r="D386" s="9"/>
    </row>
    <row r="387" spans="1:4" hidden="1">
      <c r="A387" s="28" t="s">
        <v>601</v>
      </c>
      <c r="B387" s="8" t="s">
        <v>291</v>
      </c>
      <c r="C387" s="8" t="s">
        <v>598</v>
      </c>
      <c r="D387" s="9">
        <f>D388</f>
        <v>0</v>
      </c>
    </row>
    <row r="388" spans="1:4" hidden="1">
      <c r="A388" s="19" t="s">
        <v>600</v>
      </c>
      <c r="B388" s="8" t="s">
        <v>291</v>
      </c>
      <c r="C388" s="8" t="s">
        <v>599</v>
      </c>
      <c r="D388" s="9">
        <f>D389</f>
        <v>0</v>
      </c>
    </row>
    <row r="389" spans="1:4" ht="38.25" hidden="1">
      <c r="A389" s="19" t="s">
        <v>637</v>
      </c>
      <c r="B389" s="8" t="s">
        <v>291</v>
      </c>
      <c r="C389" s="8" t="s">
        <v>636</v>
      </c>
      <c r="D389" s="9">
        <f>7100-7100</f>
        <v>0</v>
      </c>
    </row>
    <row r="390" spans="1:4">
      <c r="A390" s="12" t="s">
        <v>292</v>
      </c>
      <c r="B390" s="8" t="s">
        <v>293</v>
      </c>
      <c r="C390" s="8"/>
      <c r="D390" s="9">
        <f>D391</f>
        <v>16.100000000000001</v>
      </c>
    </row>
    <row r="391" spans="1:4" ht="25.5">
      <c r="A391" s="7" t="s">
        <v>591</v>
      </c>
      <c r="B391" s="8" t="s">
        <v>293</v>
      </c>
      <c r="C391" s="8" t="s">
        <v>590</v>
      </c>
      <c r="D391" s="9">
        <f>D392</f>
        <v>16.100000000000001</v>
      </c>
    </row>
    <row r="392" spans="1:4" ht="25.5">
      <c r="A392" s="7" t="s">
        <v>582</v>
      </c>
      <c r="B392" s="8" t="s">
        <v>293</v>
      </c>
      <c r="C392" s="8" t="s">
        <v>581</v>
      </c>
      <c r="D392" s="9">
        <v>16.100000000000001</v>
      </c>
    </row>
    <row r="393" spans="1:4" ht="25.5" hidden="1">
      <c r="A393" s="12" t="s">
        <v>422</v>
      </c>
      <c r="B393" s="8" t="s">
        <v>293</v>
      </c>
      <c r="C393" s="8" t="s">
        <v>401</v>
      </c>
      <c r="D393" s="9"/>
    </row>
    <row r="394" spans="1:4" hidden="1">
      <c r="A394" s="12" t="s">
        <v>616</v>
      </c>
      <c r="B394" s="8" t="s">
        <v>617</v>
      </c>
      <c r="C394" s="8"/>
      <c r="D394" s="9">
        <f>D395</f>
        <v>0</v>
      </c>
    </row>
    <row r="395" spans="1:4" hidden="1">
      <c r="A395" s="12" t="s">
        <v>618</v>
      </c>
      <c r="B395" s="8" t="s">
        <v>619</v>
      </c>
      <c r="C395" s="8"/>
      <c r="D395" s="9">
        <f>D396</f>
        <v>0</v>
      </c>
    </row>
    <row r="396" spans="1:4" ht="25.5" hidden="1">
      <c r="A396" s="7" t="s">
        <v>591</v>
      </c>
      <c r="B396" s="8" t="s">
        <v>619</v>
      </c>
      <c r="C396" s="8" t="s">
        <v>590</v>
      </c>
      <c r="D396" s="9">
        <f>D397</f>
        <v>0</v>
      </c>
    </row>
    <row r="397" spans="1:4" ht="25.5" hidden="1">
      <c r="A397" s="7" t="s">
        <v>582</v>
      </c>
      <c r="B397" s="8" t="s">
        <v>619</v>
      </c>
      <c r="C397" s="8" t="s">
        <v>581</v>
      </c>
      <c r="D397" s="9">
        <f>D398</f>
        <v>0</v>
      </c>
    </row>
    <row r="398" spans="1:4" ht="25.5" hidden="1">
      <c r="A398" s="12" t="s">
        <v>422</v>
      </c>
      <c r="B398" s="8" t="s">
        <v>619</v>
      </c>
      <c r="C398" s="8" t="s">
        <v>401</v>
      </c>
      <c r="D398" s="9">
        <f>2900-2900</f>
        <v>0</v>
      </c>
    </row>
    <row r="399" spans="1:4" ht="31.5" customHeight="1">
      <c r="A399" s="12" t="s">
        <v>294</v>
      </c>
      <c r="B399" s="8" t="s">
        <v>295</v>
      </c>
      <c r="C399" s="8"/>
      <c r="D399" s="9">
        <f>D400+D472+D475</f>
        <v>50634</v>
      </c>
    </row>
    <row r="400" spans="1:4" ht="25.5">
      <c r="A400" s="17" t="s">
        <v>296</v>
      </c>
      <c r="B400" s="8" t="s">
        <v>297</v>
      </c>
      <c r="C400" s="8"/>
      <c r="D400" s="9">
        <f>D401+D414+D427+D439+D451+D463</f>
        <v>50557.8</v>
      </c>
    </row>
    <row r="401" spans="1:4">
      <c r="A401" s="17" t="s">
        <v>298</v>
      </c>
      <c r="B401" s="8" t="s">
        <v>299</v>
      </c>
      <c r="C401" s="8"/>
      <c r="D401" s="9">
        <f>D402+D406+D410</f>
        <v>18628.399999999998</v>
      </c>
    </row>
    <row r="402" spans="1:4" ht="70.5" customHeight="1">
      <c r="A402" s="19" t="s">
        <v>589</v>
      </c>
      <c r="B402" s="8" t="s">
        <v>299</v>
      </c>
      <c r="C402" s="8" t="s">
        <v>585</v>
      </c>
      <c r="D402" s="9">
        <f>D403</f>
        <v>16138.3</v>
      </c>
    </row>
    <row r="403" spans="1:4">
      <c r="A403" s="19" t="s">
        <v>603</v>
      </c>
      <c r="B403" s="8" t="s">
        <v>299</v>
      </c>
      <c r="C403" s="8" t="s">
        <v>602</v>
      </c>
      <c r="D403" s="9">
        <v>16138.3</v>
      </c>
    </row>
    <row r="404" spans="1:4" ht="25.5" hidden="1">
      <c r="A404" s="19" t="s">
        <v>423</v>
      </c>
      <c r="B404" s="8" t="s">
        <v>299</v>
      </c>
      <c r="C404" s="8" t="s">
        <v>406</v>
      </c>
      <c r="D404" s="9"/>
    </row>
    <row r="405" spans="1:4" ht="25.5" hidden="1">
      <c r="A405" s="35" t="s">
        <v>424</v>
      </c>
      <c r="B405" s="8" t="s">
        <v>299</v>
      </c>
      <c r="C405" s="8" t="s">
        <v>407</v>
      </c>
      <c r="D405" s="9"/>
    </row>
    <row r="406" spans="1:4" ht="25.5">
      <c r="A406" s="7" t="s">
        <v>591</v>
      </c>
      <c r="B406" s="8" t="s">
        <v>299</v>
      </c>
      <c r="C406" s="8" t="s">
        <v>590</v>
      </c>
      <c r="D406" s="9">
        <f>D407</f>
        <v>1941.6</v>
      </c>
    </row>
    <row r="407" spans="1:4" ht="25.5">
      <c r="A407" s="7" t="s">
        <v>582</v>
      </c>
      <c r="B407" s="8" t="s">
        <v>299</v>
      </c>
      <c r="C407" s="8" t="s">
        <v>581</v>
      </c>
      <c r="D407" s="9">
        <v>1941.6</v>
      </c>
    </row>
    <row r="408" spans="1:4" ht="25.5" hidden="1">
      <c r="A408" s="11" t="s">
        <v>409</v>
      </c>
      <c r="B408" s="8" t="s">
        <v>299</v>
      </c>
      <c r="C408" s="8" t="s">
        <v>400</v>
      </c>
      <c r="D408" s="9"/>
    </row>
    <row r="409" spans="1:4" ht="25.5" hidden="1">
      <c r="A409" s="12" t="s">
        <v>422</v>
      </c>
      <c r="B409" s="8" t="s">
        <v>299</v>
      </c>
      <c r="C409" s="8" t="s">
        <v>401</v>
      </c>
      <c r="D409" s="9"/>
    </row>
    <row r="410" spans="1:4">
      <c r="A410" s="16" t="s">
        <v>593</v>
      </c>
      <c r="B410" s="8" t="s">
        <v>299</v>
      </c>
      <c r="C410" s="8" t="s">
        <v>592</v>
      </c>
      <c r="D410" s="9">
        <f>D411</f>
        <v>548.5</v>
      </c>
    </row>
    <row r="411" spans="1:4">
      <c r="A411" s="16" t="s">
        <v>584</v>
      </c>
      <c r="B411" s="8" t="s">
        <v>299</v>
      </c>
      <c r="C411" s="8" t="s">
        <v>583</v>
      </c>
      <c r="D411" s="9">
        <v>548.5</v>
      </c>
    </row>
    <row r="412" spans="1:4" ht="25.5" hidden="1">
      <c r="A412" s="12" t="s">
        <v>417</v>
      </c>
      <c r="B412" s="8" t="s">
        <v>299</v>
      </c>
      <c r="C412" s="8" t="s">
        <v>402</v>
      </c>
      <c r="D412" s="9"/>
    </row>
    <row r="413" spans="1:4" hidden="1">
      <c r="A413" s="17" t="s">
        <v>300</v>
      </c>
      <c r="B413" s="8" t="s">
        <v>299</v>
      </c>
      <c r="C413" s="8" t="s">
        <v>403</v>
      </c>
      <c r="D413" s="9"/>
    </row>
    <row r="414" spans="1:4">
      <c r="A414" s="17" t="s">
        <v>301</v>
      </c>
      <c r="B414" s="8" t="s">
        <v>302</v>
      </c>
      <c r="C414" s="8"/>
      <c r="D414" s="9">
        <f>D415+D419+D423</f>
        <v>16370.699999999999</v>
      </c>
    </row>
    <row r="415" spans="1:4" ht="63.75" customHeight="1">
      <c r="A415" s="19" t="s">
        <v>589</v>
      </c>
      <c r="B415" s="8" t="s">
        <v>302</v>
      </c>
      <c r="C415" s="8" t="s">
        <v>585</v>
      </c>
      <c r="D415" s="9">
        <f>D416</f>
        <v>14012.6</v>
      </c>
    </row>
    <row r="416" spans="1:4">
      <c r="A416" s="19" t="s">
        <v>603</v>
      </c>
      <c r="B416" s="8" t="s">
        <v>302</v>
      </c>
      <c r="C416" s="8" t="s">
        <v>602</v>
      </c>
      <c r="D416" s="9">
        <v>14012.6</v>
      </c>
    </row>
    <row r="417" spans="1:4" ht="25.5" hidden="1">
      <c r="A417" s="19" t="s">
        <v>423</v>
      </c>
      <c r="B417" s="8" t="s">
        <v>302</v>
      </c>
      <c r="C417" s="8" t="s">
        <v>406</v>
      </c>
      <c r="D417" s="9"/>
    </row>
    <row r="418" spans="1:4" ht="25.5" hidden="1">
      <c r="A418" s="17" t="s">
        <v>424</v>
      </c>
      <c r="B418" s="8" t="s">
        <v>302</v>
      </c>
      <c r="C418" s="8" t="s">
        <v>407</v>
      </c>
      <c r="D418" s="9"/>
    </row>
    <row r="419" spans="1:4" ht="25.5">
      <c r="A419" s="7" t="s">
        <v>591</v>
      </c>
      <c r="B419" s="8" t="s">
        <v>302</v>
      </c>
      <c r="C419" s="8" t="s">
        <v>590</v>
      </c>
      <c r="D419" s="9">
        <f>D420</f>
        <v>2136.1999999999998</v>
      </c>
    </row>
    <row r="420" spans="1:4" ht="25.5">
      <c r="A420" s="7" t="s">
        <v>582</v>
      </c>
      <c r="B420" s="8" t="s">
        <v>302</v>
      </c>
      <c r="C420" s="8" t="s">
        <v>581</v>
      </c>
      <c r="D420" s="9">
        <v>2136.1999999999998</v>
      </c>
    </row>
    <row r="421" spans="1:4" ht="25.5" hidden="1">
      <c r="A421" s="11" t="s">
        <v>409</v>
      </c>
      <c r="B421" s="8" t="s">
        <v>302</v>
      </c>
      <c r="C421" s="8" t="s">
        <v>400</v>
      </c>
      <c r="D421" s="9"/>
    </row>
    <row r="422" spans="1:4" ht="25.5" hidden="1">
      <c r="A422" s="12" t="s">
        <v>422</v>
      </c>
      <c r="B422" s="8" t="s">
        <v>302</v>
      </c>
      <c r="C422" s="8" t="s">
        <v>401</v>
      </c>
      <c r="D422" s="9"/>
    </row>
    <row r="423" spans="1:4">
      <c r="A423" s="16" t="s">
        <v>593</v>
      </c>
      <c r="B423" s="8" t="s">
        <v>302</v>
      </c>
      <c r="C423" s="8" t="s">
        <v>592</v>
      </c>
      <c r="D423" s="9">
        <f>D424</f>
        <v>221.9</v>
      </c>
    </row>
    <row r="424" spans="1:4">
      <c r="A424" s="16" t="s">
        <v>584</v>
      </c>
      <c r="B424" s="8" t="s">
        <v>302</v>
      </c>
      <c r="C424" s="8" t="s">
        <v>583</v>
      </c>
      <c r="D424" s="9">
        <v>221.9</v>
      </c>
    </row>
    <row r="425" spans="1:4" ht="25.5" hidden="1">
      <c r="A425" s="12" t="s">
        <v>417</v>
      </c>
      <c r="B425" s="8" t="s">
        <v>302</v>
      </c>
      <c r="C425" s="8" t="s">
        <v>402</v>
      </c>
      <c r="D425" s="9"/>
    </row>
    <row r="426" spans="1:4" hidden="1">
      <c r="A426" s="17" t="s">
        <v>300</v>
      </c>
      <c r="B426" s="8" t="s">
        <v>302</v>
      </c>
      <c r="C426" s="8" t="s">
        <v>403</v>
      </c>
      <c r="D426" s="9"/>
    </row>
    <row r="427" spans="1:4">
      <c r="A427" s="17" t="s">
        <v>303</v>
      </c>
      <c r="B427" s="8" t="s">
        <v>304</v>
      </c>
      <c r="C427" s="8"/>
      <c r="D427" s="9">
        <f>D428+D431+D435</f>
        <v>7378.1</v>
      </c>
    </row>
    <row r="428" spans="1:4" ht="71.25" customHeight="1">
      <c r="A428" s="19" t="s">
        <v>589</v>
      </c>
      <c r="B428" s="8" t="s">
        <v>304</v>
      </c>
      <c r="C428" s="8" t="s">
        <v>585</v>
      </c>
      <c r="D428" s="9">
        <f>D429</f>
        <v>6729.2</v>
      </c>
    </row>
    <row r="429" spans="1:4">
      <c r="A429" s="19" t="s">
        <v>603</v>
      </c>
      <c r="B429" s="8" t="s">
        <v>304</v>
      </c>
      <c r="C429" s="8" t="s">
        <v>602</v>
      </c>
      <c r="D429" s="9">
        <v>6729.2</v>
      </c>
    </row>
    <row r="430" spans="1:4" ht="25.5" hidden="1">
      <c r="A430" s="19" t="s">
        <v>423</v>
      </c>
      <c r="B430" s="8" t="s">
        <v>304</v>
      </c>
      <c r="C430" s="8" t="s">
        <v>406</v>
      </c>
      <c r="D430" s="9"/>
    </row>
    <row r="431" spans="1:4" ht="25.5">
      <c r="A431" s="7" t="s">
        <v>591</v>
      </c>
      <c r="B431" s="8" t="s">
        <v>304</v>
      </c>
      <c r="C431" s="8" t="s">
        <v>590</v>
      </c>
      <c r="D431" s="9">
        <f>D432</f>
        <v>587.6</v>
      </c>
    </row>
    <row r="432" spans="1:4" ht="25.5">
      <c r="A432" s="7" t="s">
        <v>582</v>
      </c>
      <c r="B432" s="8" t="s">
        <v>304</v>
      </c>
      <c r="C432" s="8" t="s">
        <v>581</v>
      </c>
      <c r="D432" s="9">
        <v>587.6</v>
      </c>
    </row>
    <row r="433" spans="1:4" ht="25.5" hidden="1">
      <c r="A433" s="11" t="s">
        <v>409</v>
      </c>
      <c r="B433" s="8" t="s">
        <v>304</v>
      </c>
      <c r="C433" s="8" t="s">
        <v>400</v>
      </c>
      <c r="D433" s="9"/>
    </row>
    <row r="434" spans="1:4" ht="25.5" hidden="1">
      <c r="A434" s="12" t="s">
        <v>422</v>
      </c>
      <c r="B434" s="8" t="s">
        <v>304</v>
      </c>
      <c r="C434" s="8" t="s">
        <v>401</v>
      </c>
      <c r="D434" s="9"/>
    </row>
    <row r="435" spans="1:4">
      <c r="A435" s="16" t="s">
        <v>593</v>
      </c>
      <c r="B435" s="8" t="s">
        <v>304</v>
      </c>
      <c r="C435" s="8" t="s">
        <v>592</v>
      </c>
      <c r="D435" s="9">
        <f>D436</f>
        <v>61.3</v>
      </c>
    </row>
    <row r="436" spans="1:4">
      <c r="A436" s="16" t="s">
        <v>584</v>
      </c>
      <c r="B436" s="8" t="s">
        <v>304</v>
      </c>
      <c r="C436" s="8" t="s">
        <v>583</v>
      </c>
      <c r="D436" s="9">
        <v>61.3</v>
      </c>
    </row>
    <row r="437" spans="1:4" ht="25.5" hidden="1">
      <c r="A437" s="12" t="s">
        <v>417</v>
      </c>
      <c r="B437" s="8" t="s">
        <v>304</v>
      </c>
      <c r="C437" s="8" t="s">
        <v>402</v>
      </c>
      <c r="D437" s="9"/>
    </row>
    <row r="438" spans="1:4" hidden="1">
      <c r="A438" s="17" t="s">
        <v>300</v>
      </c>
      <c r="B438" s="8" t="s">
        <v>304</v>
      </c>
      <c r="C438" s="8" t="s">
        <v>403</v>
      </c>
      <c r="D438" s="9"/>
    </row>
    <row r="439" spans="1:4">
      <c r="A439" s="17" t="s">
        <v>305</v>
      </c>
      <c r="B439" s="8" t="s">
        <v>306</v>
      </c>
      <c r="C439" s="8"/>
      <c r="D439" s="9">
        <f>D440+D443+D447</f>
        <v>2332.8000000000002</v>
      </c>
    </row>
    <row r="440" spans="1:4" ht="67.5" customHeight="1">
      <c r="A440" s="19" t="s">
        <v>589</v>
      </c>
      <c r="B440" s="8" t="s">
        <v>306</v>
      </c>
      <c r="C440" s="8" t="s">
        <v>585</v>
      </c>
      <c r="D440" s="9">
        <f>D441</f>
        <v>2047.5</v>
      </c>
    </row>
    <row r="441" spans="1:4">
      <c r="A441" s="19" t="s">
        <v>603</v>
      </c>
      <c r="B441" s="8" t="s">
        <v>306</v>
      </c>
      <c r="C441" s="8" t="s">
        <v>602</v>
      </c>
      <c r="D441" s="9">
        <v>2047.5</v>
      </c>
    </row>
    <row r="442" spans="1:4" ht="25.5" hidden="1">
      <c r="A442" s="19" t="s">
        <v>423</v>
      </c>
      <c r="B442" s="8" t="s">
        <v>306</v>
      </c>
      <c r="C442" s="8" t="s">
        <v>406</v>
      </c>
      <c r="D442" s="9"/>
    </row>
    <row r="443" spans="1:4" ht="25.5">
      <c r="A443" s="7" t="s">
        <v>591</v>
      </c>
      <c r="B443" s="8" t="s">
        <v>306</v>
      </c>
      <c r="C443" s="8" t="s">
        <v>590</v>
      </c>
      <c r="D443" s="9">
        <f>D444</f>
        <v>157.30000000000001</v>
      </c>
    </row>
    <row r="444" spans="1:4" ht="25.5">
      <c r="A444" s="7" t="s">
        <v>582</v>
      </c>
      <c r="B444" s="8" t="s">
        <v>306</v>
      </c>
      <c r="C444" s="8" t="s">
        <v>581</v>
      </c>
      <c r="D444" s="9">
        <v>157.30000000000001</v>
      </c>
    </row>
    <row r="445" spans="1:4" ht="25.5" hidden="1">
      <c r="A445" s="11" t="s">
        <v>409</v>
      </c>
      <c r="B445" s="8" t="s">
        <v>306</v>
      </c>
      <c r="C445" s="8" t="s">
        <v>400</v>
      </c>
      <c r="D445" s="9"/>
    </row>
    <row r="446" spans="1:4" ht="25.5" hidden="1">
      <c r="A446" s="12" t="s">
        <v>422</v>
      </c>
      <c r="B446" s="8" t="s">
        <v>306</v>
      </c>
      <c r="C446" s="8" t="s">
        <v>401</v>
      </c>
      <c r="D446" s="9"/>
    </row>
    <row r="447" spans="1:4">
      <c r="A447" s="16" t="s">
        <v>593</v>
      </c>
      <c r="B447" s="8" t="s">
        <v>306</v>
      </c>
      <c r="C447" s="8" t="s">
        <v>592</v>
      </c>
      <c r="D447" s="9">
        <f>D448</f>
        <v>128</v>
      </c>
    </row>
    <row r="448" spans="1:4">
      <c r="A448" s="16" t="s">
        <v>584</v>
      </c>
      <c r="B448" s="8" t="s">
        <v>306</v>
      </c>
      <c r="C448" s="8" t="s">
        <v>583</v>
      </c>
      <c r="D448" s="9">
        <v>128</v>
      </c>
    </row>
    <row r="449" spans="1:4" ht="25.5" hidden="1">
      <c r="A449" s="12" t="s">
        <v>417</v>
      </c>
      <c r="B449" s="8" t="s">
        <v>306</v>
      </c>
      <c r="C449" s="8" t="s">
        <v>402</v>
      </c>
      <c r="D449" s="9"/>
    </row>
    <row r="450" spans="1:4" hidden="1">
      <c r="A450" s="17" t="s">
        <v>300</v>
      </c>
      <c r="B450" s="8" t="s">
        <v>306</v>
      </c>
      <c r="C450" s="8" t="s">
        <v>403</v>
      </c>
      <c r="D450" s="9"/>
    </row>
    <row r="451" spans="1:4">
      <c r="A451" s="17" t="s">
        <v>307</v>
      </c>
      <c r="B451" s="8" t="s">
        <v>308</v>
      </c>
      <c r="C451" s="8"/>
      <c r="D451" s="9">
        <f>D452+D456+D460</f>
        <v>3237.8</v>
      </c>
    </row>
    <row r="452" spans="1:4" ht="69" customHeight="1">
      <c r="A452" s="19" t="s">
        <v>589</v>
      </c>
      <c r="B452" s="8" t="s">
        <v>308</v>
      </c>
      <c r="C452" s="8" t="s">
        <v>585</v>
      </c>
      <c r="D452" s="9">
        <f>D453</f>
        <v>2978.8</v>
      </c>
    </row>
    <row r="453" spans="1:4">
      <c r="A453" s="19" t="s">
        <v>603</v>
      </c>
      <c r="B453" s="8" t="s">
        <v>308</v>
      </c>
      <c r="C453" s="8" t="s">
        <v>602</v>
      </c>
      <c r="D453" s="9">
        <v>2978.8</v>
      </c>
    </row>
    <row r="454" spans="1:4" ht="25.5" hidden="1">
      <c r="A454" s="19" t="s">
        <v>423</v>
      </c>
      <c r="B454" s="8" t="s">
        <v>308</v>
      </c>
      <c r="C454" s="8" t="s">
        <v>406</v>
      </c>
      <c r="D454" s="9"/>
    </row>
    <row r="455" spans="1:4" ht="25.5" hidden="1">
      <c r="A455" s="17" t="s">
        <v>424</v>
      </c>
      <c r="B455" s="8" t="s">
        <v>308</v>
      </c>
      <c r="C455" s="8" t="s">
        <v>407</v>
      </c>
      <c r="D455" s="9"/>
    </row>
    <row r="456" spans="1:4" ht="25.5">
      <c r="A456" s="7" t="s">
        <v>591</v>
      </c>
      <c r="B456" s="8" t="s">
        <v>308</v>
      </c>
      <c r="C456" s="8" t="s">
        <v>590</v>
      </c>
      <c r="D456" s="9">
        <f>D457</f>
        <v>242.3</v>
      </c>
    </row>
    <row r="457" spans="1:4" ht="25.5">
      <c r="A457" s="7" t="s">
        <v>582</v>
      </c>
      <c r="B457" s="8" t="s">
        <v>308</v>
      </c>
      <c r="C457" s="8" t="s">
        <v>581</v>
      </c>
      <c r="D457" s="9">
        <v>242.3</v>
      </c>
    </row>
    <row r="458" spans="1:4" ht="25.5" hidden="1">
      <c r="A458" s="11" t="s">
        <v>409</v>
      </c>
      <c r="B458" s="8" t="s">
        <v>308</v>
      </c>
      <c r="C458" s="8" t="s">
        <v>400</v>
      </c>
      <c r="D458" s="9"/>
    </row>
    <row r="459" spans="1:4" ht="25.5" hidden="1">
      <c r="A459" s="12" t="s">
        <v>422</v>
      </c>
      <c r="B459" s="8" t="s">
        <v>308</v>
      </c>
      <c r="C459" s="8" t="s">
        <v>401</v>
      </c>
      <c r="D459" s="9"/>
    </row>
    <row r="460" spans="1:4">
      <c r="A460" s="16" t="s">
        <v>593</v>
      </c>
      <c r="B460" s="8" t="s">
        <v>308</v>
      </c>
      <c r="C460" s="8" t="s">
        <v>592</v>
      </c>
      <c r="D460" s="9">
        <f>D461</f>
        <v>16.7</v>
      </c>
    </row>
    <row r="461" spans="1:4">
      <c r="A461" s="16" t="s">
        <v>584</v>
      </c>
      <c r="B461" s="8" t="s">
        <v>308</v>
      </c>
      <c r="C461" s="8" t="s">
        <v>583</v>
      </c>
      <c r="D461" s="9">
        <v>16.7</v>
      </c>
    </row>
    <row r="462" spans="1:4" hidden="1">
      <c r="A462" s="17" t="s">
        <v>300</v>
      </c>
      <c r="B462" s="8" t="s">
        <v>308</v>
      </c>
      <c r="C462" s="8" t="s">
        <v>403</v>
      </c>
      <c r="D462" s="9"/>
    </row>
    <row r="463" spans="1:4" ht="43.5" customHeight="1">
      <c r="A463" s="17" t="s">
        <v>309</v>
      </c>
      <c r="B463" s="8" t="s">
        <v>310</v>
      </c>
      <c r="C463" s="8"/>
      <c r="D463" s="9">
        <f>D464+D467+D470</f>
        <v>2609.9999999999995</v>
      </c>
    </row>
    <row r="464" spans="1:4" ht="66.75" customHeight="1">
      <c r="A464" s="19" t="s">
        <v>589</v>
      </c>
      <c r="B464" s="8" t="s">
        <v>310</v>
      </c>
      <c r="C464" s="8" t="s">
        <v>585</v>
      </c>
      <c r="D464" s="9">
        <f>D465</f>
        <v>2595.1999999999998</v>
      </c>
    </row>
    <row r="465" spans="1:4" ht="25.5">
      <c r="A465" s="7" t="s">
        <v>580</v>
      </c>
      <c r="B465" s="8" t="s">
        <v>310</v>
      </c>
      <c r="C465" s="8" t="s">
        <v>579</v>
      </c>
      <c r="D465" s="9">
        <v>2595.1999999999998</v>
      </c>
    </row>
    <row r="466" spans="1:4" ht="38.25" hidden="1">
      <c r="A466" s="7" t="s">
        <v>432</v>
      </c>
      <c r="B466" s="8" t="s">
        <v>310</v>
      </c>
      <c r="C466" s="8" t="s">
        <v>398</v>
      </c>
      <c r="D466" s="9"/>
    </row>
    <row r="467" spans="1:4" ht="25.5">
      <c r="A467" s="7" t="s">
        <v>591</v>
      </c>
      <c r="B467" s="8" t="s">
        <v>310</v>
      </c>
      <c r="C467" s="8" t="s">
        <v>590</v>
      </c>
      <c r="D467" s="9">
        <f>D468</f>
        <v>11.7</v>
      </c>
    </row>
    <row r="468" spans="1:4" ht="30.75" customHeight="1">
      <c r="A468" s="7" t="s">
        <v>582</v>
      </c>
      <c r="B468" s="8" t="s">
        <v>310</v>
      </c>
      <c r="C468" s="8" t="s">
        <v>581</v>
      </c>
      <c r="D468" s="9">
        <v>11.7</v>
      </c>
    </row>
    <row r="469" spans="1:4" ht="25.5" hidden="1">
      <c r="A469" s="12" t="s">
        <v>422</v>
      </c>
      <c r="B469" s="8" t="s">
        <v>310</v>
      </c>
      <c r="C469" s="8" t="s">
        <v>401</v>
      </c>
      <c r="D469" s="9"/>
    </row>
    <row r="470" spans="1:4">
      <c r="A470" s="27" t="s">
        <v>593</v>
      </c>
      <c r="B470" s="8" t="s">
        <v>310</v>
      </c>
      <c r="C470" s="8" t="s">
        <v>592</v>
      </c>
      <c r="D470" s="9">
        <f>D471</f>
        <v>3.1</v>
      </c>
    </row>
    <row r="471" spans="1:4" s="42" customFormat="1">
      <c r="A471" s="16" t="s">
        <v>584</v>
      </c>
      <c r="B471" s="8" t="s">
        <v>310</v>
      </c>
      <c r="C471" s="8" t="s">
        <v>583</v>
      </c>
      <c r="D471" s="9">
        <v>3.1</v>
      </c>
    </row>
    <row r="472" spans="1:4" s="42" customFormat="1" ht="47.25" customHeight="1">
      <c r="A472" s="7" t="s">
        <v>118</v>
      </c>
      <c r="B472" s="8" t="s">
        <v>119</v>
      </c>
      <c r="C472" s="8"/>
      <c r="D472" s="9">
        <f>D473</f>
        <v>26.2</v>
      </c>
    </row>
    <row r="473" spans="1:4" s="42" customFormat="1" ht="25.5">
      <c r="A473" s="7" t="s">
        <v>591</v>
      </c>
      <c r="B473" s="8" t="s">
        <v>119</v>
      </c>
      <c r="C473" s="8" t="s">
        <v>590</v>
      </c>
      <c r="D473" s="9">
        <f>D474</f>
        <v>26.2</v>
      </c>
    </row>
    <row r="474" spans="1:4" s="42" customFormat="1" ht="25.5">
      <c r="A474" s="7" t="s">
        <v>582</v>
      </c>
      <c r="B474" s="8" t="s">
        <v>119</v>
      </c>
      <c r="C474" s="8" t="s">
        <v>581</v>
      </c>
      <c r="D474" s="9">
        <v>26.2</v>
      </c>
    </row>
    <row r="475" spans="1:4" s="42" customFormat="1" ht="38.25">
      <c r="A475" s="27" t="s">
        <v>121</v>
      </c>
      <c r="B475" s="8" t="s">
        <v>120</v>
      </c>
      <c r="C475" s="8"/>
      <c r="D475" s="9">
        <f>D476</f>
        <v>50</v>
      </c>
    </row>
    <row r="476" spans="1:4" s="42" customFormat="1" ht="69" customHeight="1">
      <c r="A476" s="19" t="s">
        <v>589</v>
      </c>
      <c r="B476" s="8" t="s">
        <v>120</v>
      </c>
      <c r="C476" s="8" t="s">
        <v>585</v>
      </c>
      <c r="D476" s="9">
        <f>D477</f>
        <v>50</v>
      </c>
    </row>
    <row r="477" spans="1:4" s="42" customFormat="1">
      <c r="A477" s="19" t="s">
        <v>603</v>
      </c>
      <c r="B477" s="8" t="s">
        <v>120</v>
      </c>
      <c r="C477" s="8" t="s">
        <v>602</v>
      </c>
      <c r="D477" s="9">
        <v>50</v>
      </c>
    </row>
    <row r="478" spans="1:4" s="42" customFormat="1" ht="29.25" customHeight="1">
      <c r="A478" s="64" t="s">
        <v>682</v>
      </c>
      <c r="B478" s="47" t="s">
        <v>683</v>
      </c>
      <c r="C478" s="47"/>
      <c r="D478" s="45">
        <f>D480+D486+D502</f>
        <v>58079</v>
      </c>
    </row>
    <row r="479" spans="1:4" s="42" customFormat="1">
      <c r="A479" s="17" t="s">
        <v>487</v>
      </c>
      <c r="B479" s="44"/>
      <c r="C479" s="47"/>
      <c r="D479" s="45"/>
    </row>
    <row r="480" spans="1:4" ht="43.5" customHeight="1">
      <c r="A480" s="38" t="s">
        <v>230</v>
      </c>
      <c r="B480" s="8" t="s">
        <v>651</v>
      </c>
      <c r="C480" s="8"/>
      <c r="D480" s="9">
        <f>D481</f>
        <v>535</v>
      </c>
    </row>
    <row r="481" spans="1:4" ht="42.75" customHeight="1">
      <c r="A481" s="38" t="s">
        <v>231</v>
      </c>
      <c r="B481" s="8" t="s">
        <v>232</v>
      </c>
      <c r="C481" s="8"/>
      <c r="D481" s="9">
        <f>D482</f>
        <v>535</v>
      </c>
    </row>
    <row r="482" spans="1:4" ht="32.25" customHeight="1">
      <c r="A482" s="12" t="s">
        <v>233</v>
      </c>
      <c r="B482" s="8" t="s">
        <v>234</v>
      </c>
      <c r="C482" s="8"/>
      <c r="D482" s="9">
        <f>D483</f>
        <v>535</v>
      </c>
    </row>
    <row r="483" spans="1:4" ht="25.5">
      <c r="A483" s="7" t="s">
        <v>591</v>
      </c>
      <c r="B483" s="8" t="s">
        <v>234</v>
      </c>
      <c r="C483" s="8" t="s">
        <v>590</v>
      </c>
      <c r="D483" s="9">
        <f>D484</f>
        <v>535</v>
      </c>
    </row>
    <row r="484" spans="1:4" ht="25.5">
      <c r="A484" s="7" t="s">
        <v>582</v>
      </c>
      <c r="B484" s="8" t="s">
        <v>234</v>
      </c>
      <c r="C484" s="8" t="s">
        <v>581</v>
      </c>
      <c r="D484" s="9">
        <v>535</v>
      </c>
    </row>
    <row r="485" spans="1:4" ht="25.5" hidden="1">
      <c r="A485" s="12" t="s">
        <v>422</v>
      </c>
      <c r="B485" s="8" t="s">
        <v>234</v>
      </c>
      <c r="C485" s="8" t="s">
        <v>401</v>
      </c>
      <c r="D485" s="9"/>
    </row>
    <row r="486" spans="1:4" ht="30.75" customHeight="1">
      <c r="A486" s="17" t="s">
        <v>311</v>
      </c>
      <c r="B486" s="18" t="s">
        <v>652</v>
      </c>
      <c r="C486" s="8"/>
      <c r="D486" s="9">
        <f>D487+D492+D497</f>
        <v>200</v>
      </c>
    </row>
    <row r="487" spans="1:4" ht="44.25" customHeight="1">
      <c r="A487" s="17" t="s">
        <v>312</v>
      </c>
      <c r="B487" s="18" t="s">
        <v>313</v>
      </c>
      <c r="C487" s="8"/>
      <c r="D487" s="9">
        <f>D488</f>
        <v>44</v>
      </c>
    </row>
    <row r="488" spans="1:4" ht="25.5">
      <c r="A488" s="17" t="s">
        <v>314</v>
      </c>
      <c r="B488" s="18" t="s">
        <v>315</v>
      </c>
      <c r="C488" s="8"/>
      <c r="D488" s="9">
        <f>D489</f>
        <v>44</v>
      </c>
    </row>
    <row r="489" spans="1:4" ht="25.5">
      <c r="A489" s="7" t="s">
        <v>591</v>
      </c>
      <c r="B489" s="18" t="s">
        <v>315</v>
      </c>
      <c r="C489" s="8" t="s">
        <v>590</v>
      </c>
      <c r="D489" s="9">
        <f>D490</f>
        <v>44</v>
      </c>
    </row>
    <row r="490" spans="1:4" ht="25.5">
      <c r="A490" s="7" t="s">
        <v>582</v>
      </c>
      <c r="B490" s="18" t="s">
        <v>315</v>
      </c>
      <c r="C490" s="8" t="s">
        <v>581</v>
      </c>
      <c r="D490" s="9">
        <v>44</v>
      </c>
    </row>
    <row r="491" spans="1:4" ht="25.5" hidden="1">
      <c r="A491" s="12" t="s">
        <v>422</v>
      </c>
      <c r="B491" s="18" t="s">
        <v>315</v>
      </c>
      <c r="C491" s="8" t="s">
        <v>401</v>
      </c>
      <c r="D491" s="9"/>
    </row>
    <row r="492" spans="1:4" ht="45" customHeight="1">
      <c r="A492" s="17" t="s">
        <v>319</v>
      </c>
      <c r="B492" s="18" t="s">
        <v>320</v>
      </c>
      <c r="C492" s="8"/>
      <c r="D492" s="9">
        <f>D493</f>
        <v>153</v>
      </c>
    </row>
    <row r="493" spans="1:4">
      <c r="A493" s="17" t="s">
        <v>321</v>
      </c>
      <c r="B493" s="18" t="s">
        <v>322</v>
      </c>
      <c r="C493" s="8"/>
      <c r="D493" s="9">
        <f>D494</f>
        <v>153</v>
      </c>
    </row>
    <row r="494" spans="1:4" ht="25.5">
      <c r="A494" s="7" t="s">
        <v>591</v>
      </c>
      <c r="B494" s="18" t="s">
        <v>322</v>
      </c>
      <c r="C494" s="8" t="s">
        <v>590</v>
      </c>
      <c r="D494" s="9">
        <f>D495</f>
        <v>153</v>
      </c>
    </row>
    <row r="495" spans="1:4" ht="25.5">
      <c r="A495" s="7" t="s">
        <v>582</v>
      </c>
      <c r="B495" s="18" t="s">
        <v>322</v>
      </c>
      <c r="C495" s="8" t="s">
        <v>581</v>
      </c>
      <c r="D495" s="9">
        <v>153</v>
      </c>
    </row>
    <row r="496" spans="1:4" ht="25.5" hidden="1">
      <c r="A496" s="12" t="s">
        <v>422</v>
      </c>
      <c r="B496" s="18" t="s">
        <v>322</v>
      </c>
      <c r="C496" s="8" t="s">
        <v>401</v>
      </c>
      <c r="D496" s="9"/>
    </row>
    <row r="497" spans="1:4" ht="25.5">
      <c r="A497" s="12" t="s">
        <v>323</v>
      </c>
      <c r="B497" s="18" t="s">
        <v>324</v>
      </c>
      <c r="C497" s="8"/>
      <c r="D497" s="9">
        <f>D498</f>
        <v>3</v>
      </c>
    </row>
    <row r="498" spans="1:4" ht="31.5" customHeight="1">
      <c r="A498" s="17" t="s">
        <v>325</v>
      </c>
      <c r="B498" s="18" t="s">
        <v>326</v>
      </c>
      <c r="C498" s="8"/>
      <c r="D498" s="9">
        <f>D499</f>
        <v>3</v>
      </c>
    </row>
    <row r="499" spans="1:4" ht="25.5">
      <c r="A499" s="7" t="s">
        <v>591</v>
      </c>
      <c r="B499" s="18" t="s">
        <v>326</v>
      </c>
      <c r="C499" s="8" t="s">
        <v>590</v>
      </c>
      <c r="D499" s="9">
        <f>D500</f>
        <v>3</v>
      </c>
    </row>
    <row r="500" spans="1:4" ht="25.5">
      <c r="A500" s="7" t="s">
        <v>582</v>
      </c>
      <c r="B500" s="18" t="s">
        <v>326</v>
      </c>
      <c r="C500" s="8" t="s">
        <v>581</v>
      </c>
      <c r="D500" s="9">
        <v>3</v>
      </c>
    </row>
    <row r="501" spans="1:4" ht="25.5" hidden="1">
      <c r="A501" s="12" t="s">
        <v>422</v>
      </c>
      <c r="B501" s="18" t="s">
        <v>326</v>
      </c>
      <c r="C501" s="8" t="s">
        <v>401</v>
      </c>
      <c r="D501" s="9"/>
    </row>
    <row r="502" spans="1:4">
      <c r="A502" s="38" t="s">
        <v>235</v>
      </c>
      <c r="B502" s="8" t="s">
        <v>653</v>
      </c>
      <c r="C502" s="8"/>
      <c r="D502" s="9">
        <f>D503+D527</f>
        <v>57344</v>
      </c>
    </row>
    <row r="503" spans="1:4">
      <c r="A503" s="38" t="s">
        <v>236</v>
      </c>
      <c r="B503" s="8" t="s">
        <v>237</v>
      </c>
      <c r="C503" s="8"/>
      <c r="D503" s="9">
        <f>D504+D516</f>
        <v>57244</v>
      </c>
    </row>
    <row r="504" spans="1:4">
      <c r="A504" s="38" t="s">
        <v>241</v>
      </c>
      <c r="B504" s="8" t="s">
        <v>239</v>
      </c>
      <c r="C504" s="8"/>
      <c r="D504" s="9">
        <f>D505+D508+D512</f>
        <v>54772.9</v>
      </c>
    </row>
    <row r="505" spans="1:4" ht="69" customHeight="1">
      <c r="A505" s="19" t="s">
        <v>589</v>
      </c>
      <c r="B505" s="8" t="s">
        <v>239</v>
      </c>
      <c r="C505" s="8" t="s">
        <v>585</v>
      </c>
      <c r="D505" s="9">
        <f>D506</f>
        <v>37575.300000000003</v>
      </c>
    </row>
    <row r="506" spans="1:4">
      <c r="A506" s="19" t="s">
        <v>603</v>
      </c>
      <c r="B506" s="8" t="s">
        <v>239</v>
      </c>
      <c r="C506" s="8" t="s">
        <v>602</v>
      </c>
      <c r="D506" s="9">
        <v>37575.300000000003</v>
      </c>
    </row>
    <row r="507" spans="1:4" ht="25.5" hidden="1">
      <c r="A507" s="19" t="s">
        <v>423</v>
      </c>
      <c r="B507" s="8" t="s">
        <v>239</v>
      </c>
      <c r="C507" s="8" t="s">
        <v>406</v>
      </c>
      <c r="D507" s="9"/>
    </row>
    <row r="508" spans="1:4" ht="25.5">
      <c r="A508" s="7" t="s">
        <v>591</v>
      </c>
      <c r="B508" s="8" t="s">
        <v>239</v>
      </c>
      <c r="C508" s="8" t="s">
        <v>590</v>
      </c>
      <c r="D508" s="9">
        <f>D509</f>
        <v>17120.5</v>
      </c>
    </row>
    <row r="509" spans="1:4" ht="25.5">
      <c r="A509" s="7" t="s">
        <v>582</v>
      </c>
      <c r="B509" s="8" t="s">
        <v>239</v>
      </c>
      <c r="C509" s="8" t="s">
        <v>581</v>
      </c>
      <c r="D509" s="9">
        <v>17120.5</v>
      </c>
    </row>
    <row r="510" spans="1:4" ht="25.5" hidden="1">
      <c r="A510" s="11" t="s">
        <v>409</v>
      </c>
      <c r="B510" s="8" t="s">
        <v>239</v>
      </c>
      <c r="C510" s="8" t="s">
        <v>400</v>
      </c>
      <c r="D510" s="9"/>
    </row>
    <row r="511" spans="1:4" ht="25.5" hidden="1">
      <c r="A511" s="12" t="s">
        <v>422</v>
      </c>
      <c r="B511" s="8" t="s">
        <v>239</v>
      </c>
      <c r="C511" s="8" t="s">
        <v>401</v>
      </c>
      <c r="D511" s="9"/>
    </row>
    <row r="512" spans="1:4">
      <c r="A512" s="16" t="s">
        <v>593</v>
      </c>
      <c r="B512" s="8" t="s">
        <v>239</v>
      </c>
      <c r="C512" s="8" t="s">
        <v>592</v>
      </c>
      <c r="D512" s="9">
        <f>D513</f>
        <v>77.099999999999994</v>
      </c>
    </row>
    <row r="513" spans="1:4">
      <c r="A513" s="16" t="s">
        <v>584</v>
      </c>
      <c r="B513" s="8" t="s">
        <v>239</v>
      </c>
      <c r="C513" s="8" t="s">
        <v>583</v>
      </c>
      <c r="D513" s="9">
        <v>77.099999999999994</v>
      </c>
    </row>
    <row r="514" spans="1:4" ht="25.5" hidden="1">
      <c r="A514" s="12" t="s">
        <v>417</v>
      </c>
      <c r="B514" s="8" t="s">
        <v>239</v>
      </c>
      <c r="C514" s="8" t="s">
        <v>402</v>
      </c>
      <c r="D514" s="9"/>
    </row>
    <row r="515" spans="1:4" hidden="1">
      <c r="A515" s="17" t="s">
        <v>300</v>
      </c>
      <c r="B515" s="8" t="s">
        <v>239</v>
      </c>
      <c r="C515" s="8" t="s">
        <v>403</v>
      </c>
      <c r="D515" s="9"/>
    </row>
    <row r="516" spans="1:4">
      <c r="A516" s="38" t="s">
        <v>238</v>
      </c>
      <c r="B516" s="8" t="s">
        <v>240</v>
      </c>
      <c r="C516" s="8"/>
      <c r="D516" s="9">
        <f>D517+D520+D523</f>
        <v>2471.1000000000004</v>
      </c>
    </row>
    <row r="517" spans="1:4" ht="69.75" customHeight="1">
      <c r="A517" s="19" t="s">
        <v>589</v>
      </c>
      <c r="B517" s="8" t="s">
        <v>240</v>
      </c>
      <c r="C517" s="8" t="s">
        <v>585</v>
      </c>
      <c r="D517" s="9">
        <f>D518</f>
        <v>2235.4</v>
      </c>
    </row>
    <row r="518" spans="1:4">
      <c r="A518" s="19" t="s">
        <v>603</v>
      </c>
      <c r="B518" s="8" t="s">
        <v>240</v>
      </c>
      <c r="C518" s="8" t="s">
        <v>602</v>
      </c>
      <c r="D518" s="9">
        <v>2235.4</v>
      </c>
    </row>
    <row r="519" spans="1:4" ht="25.5" hidden="1">
      <c r="A519" s="19" t="s">
        <v>423</v>
      </c>
      <c r="B519" s="8" t="s">
        <v>240</v>
      </c>
      <c r="C519" s="8" t="s">
        <v>406</v>
      </c>
      <c r="D519" s="9"/>
    </row>
    <row r="520" spans="1:4" ht="25.5">
      <c r="A520" s="7" t="s">
        <v>591</v>
      </c>
      <c r="B520" s="8" t="s">
        <v>240</v>
      </c>
      <c r="C520" s="8" t="s">
        <v>590</v>
      </c>
      <c r="D520" s="9">
        <f>D521</f>
        <v>78.900000000000006</v>
      </c>
    </row>
    <row r="521" spans="1:4" ht="30.75" customHeight="1">
      <c r="A521" s="7" t="s">
        <v>582</v>
      </c>
      <c r="B521" s="8" t="s">
        <v>240</v>
      </c>
      <c r="C521" s="8" t="s">
        <v>581</v>
      </c>
      <c r="D521" s="9">
        <v>78.900000000000006</v>
      </c>
    </row>
    <row r="522" spans="1:4" ht="25.5" hidden="1">
      <c r="A522" s="12" t="s">
        <v>422</v>
      </c>
      <c r="B522" s="8" t="s">
        <v>240</v>
      </c>
      <c r="C522" s="8" t="s">
        <v>401</v>
      </c>
      <c r="D522" s="9"/>
    </row>
    <row r="523" spans="1:4">
      <c r="A523" s="16" t="s">
        <v>593</v>
      </c>
      <c r="B523" s="8" t="s">
        <v>240</v>
      </c>
      <c r="C523" s="8" t="s">
        <v>592</v>
      </c>
      <c r="D523" s="9">
        <f>D524</f>
        <v>156.80000000000001</v>
      </c>
    </row>
    <row r="524" spans="1:4">
      <c r="A524" s="16" t="s">
        <v>584</v>
      </c>
      <c r="B524" s="8" t="s">
        <v>240</v>
      </c>
      <c r="C524" s="8" t="s">
        <v>583</v>
      </c>
      <c r="D524" s="9">
        <v>156.80000000000001</v>
      </c>
    </row>
    <row r="525" spans="1:4" ht="25.5" hidden="1">
      <c r="A525" s="12" t="s">
        <v>417</v>
      </c>
      <c r="B525" s="8" t="s">
        <v>240</v>
      </c>
      <c r="C525" s="8" t="s">
        <v>402</v>
      </c>
      <c r="D525" s="9"/>
    </row>
    <row r="526" spans="1:4" hidden="1">
      <c r="A526" s="17" t="s">
        <v>300</v>
      </c>
      <c r="B526" s="8" t="s">
        <v>240</v>
      </c>
      <c r="C526" s="8" t="s">
        <v>403</v>
      </c>
      <c r="D526" s="9"/>
    </row>
    <row r="527" spans="1:4" ht="42" customHeight="1">
      <c r="A527" s="17" t="s">
        <v>534</v>
      </c>
      <c r="B527" s="8" t="s">
        <v>535</v>
      </c>
      <c r="C527" s="8"/>
      <c r="D527" s="9">
        <f>D528</f>
        <v>100</v>
      </c>
    </row>
    <row r="528" spans="1:4" ht="32.25" customHeight="1">
      <c r="A528" s="7" t="s">
        <v>591</v>
      </c>
      <c r="B528" s="8" t="s">
        <v>535</v>
      </c>
      <c r="C528" s="8" t="s">
        <v>590</v>
      </c>
      <c r="D528" s="9">
        <f>D529</f>
        <v>100</v>
      </c>
    </row>
    <row r="529" spans="1:4" ht="25.5">
      <c r="A529" s="7" t="s">
        <v>582</v>
      </c>
      <c r="B529" s="8" t="s">
        <v>535</v>
      </c>
      <c r="C529" s="8" t="s">
        <v>581</v>
      </c>
      <c r="D529" s="9">
        <v>100</v>
      </c>
    </row>
    <row r="530" spans="1:4" s="42" customFormat="1" ht="49.5" customHeight="1">
      <c r="A530" s="65" t="s">
        <v>30</v>
      </c>
      <c r="B530" s="47" t="s">
        <v>635</v>
      </c>
      <c r="C530" s="47"/>
      <c r="D530" s="48">
        <f>D532+D544</f>
        <v>3762.6000000000004</v>
      </c>
    </row>
    <row r="531" spans="1:4" s="42" customFormat="1">
      <c r="A531" s="11" t="s">
        <v>487</v>
      </c>
      <c r="B531" s="47"/>
      <c r="C531" s="47"/>
      <c r="D531" s="48"/>
    </row>
    <row r="532" spans="1:4" ht="45" customHeight="1">
      <c r="A532" s="11" t="s">
        <v>178</v>
      </c>
      <c r="B532" s="21" t="s">
        <v>31</v>
      </c>
      <c r="C532" s="21"/>
      <c r="D532" s="24">
        <f>D533+D538+D541</f>
        <v>1027</v>
      </c>
    </row>
    <row r="533" spans="1:4" ht="25.5">
      <c r="A533" s="11" t="s">
        <v>33</v>
      </c>
      <c r="B533" s="21" t="s">
        <v>32</v>
      </c>
      <c r="C533" s="21"/>
      <c r="D533" s="24">
        <f>D534</f>
        <v>150</v>
      </c>
    </row>
    <row r="534" spans="1:4" ht="25.5">
      <c r="A534" s="11" t="s">
        <v>35</v>
      </c>
      <c r="B534" s="21" t="s">
        <v>34</v>
      </c>
      <c r="C534" s="21"/>
      <c r="D534" s="24">
        <f>D535</f>
        <v>150</v>
      </c>
    </row>
    <row r="535" spans="1:4" ht="51">
      <c r="A535" s="11" t="s">
        <v>360</v>
      </c>
      <c r="B535" s="21" t="s">
        <v>36</v>
      </c>
      <c r="C535" s="21"/>
      <c r="D535" s="24">
        <f>D536</f>
        <v>150</v>
      </c>
    </row>
    <row r="536" spans="1:4">
      <c r="A536" s="16" t="s">
        <v>593</v>
      </c>
      <c r="B536" s="21" t="s">
        <v>36</v>
      </c>
      <c r="C536" s="21" t="s">
        <v>592</v>
      </c>
      <c r="D536" s="24">
        <f>D537</f>
        <v>150</v>
      </c>
    </row>
    <row r="537" spans="1:4" s="55" customFormat="1" ht="38.25">
      <c r="A537" s="11" t="s">
        <v>37</v>
      </c>
      <c r="B537" s="21" t="s">
        <v>36</v>
      </c>
      <c r="C537" s="21" t="s">
        <v>405</v>
      </c>
      <c r="D537" s="24">
        <v>150</v>
      </c>
    </row>
    <row r="538" spans="1:4" s="55" customFormat="1" ht="56.25" customHeight="1">
      <c r="A538" s="11" t="s">
        <v>44</v>
      </c>
      <c r="B538" s="21" t="s">
        <v>42</v>
      </c>
      <c r="C538" s="21"/>
      <c r="D538" s="24">
        <f>D539</f>
        <v>702</v>
      </c>
    </row>
    <row r="539" spans="1:4" s="55" customFormat="1">
      <c r="A539" s="16" t="s">
        <v>593</v>
      </c>
      <c r="B539" s="21" t="s">
        <v>42</v>
      </c>
      <c r="C539" s="21" t="s">
        <v>592</v>
      </c>
      <c r="D539" s="24">
        <f>D540</f>
        <v>702</v>
      </c>
    </row>
    <row r="540" spans="1:4" s="55" customFormat="1" ht="44.25" customHeight="1">
      <c r="A540" s="27" t="s">
        <v>37</v>
      </c>
      <c r="B540" s="21" t="s">
        <v>42</v>
      </c>
      <c r="C540" s="21" t="s">
        <v>405</v>
      </c>
      <c r="D540" s="24">
        <v>702</v>
      </c>
    </row>
    <row r="541" spans="1:4" s="55" customFormat="1" ht="74.25" customHeight="1">
      <c r="A541" s="11" t="s">
        <v>45</v>
      </c>
      <c r="B541" s="21" t="s">
        <v>43</v>
      </c>
      <c r="C541" s="21"/>
      <c r="D541" s="24">
        <f>D542</f>
        <v>175</v>
      </c>
    </row>
    <row r="542" spans="1:4" s="55" customFormat="1">
      <c r="A542" s="16" t="s">
        <v>593</v>
      </c>
      <c r="B542" s="21" t="s">
        <v>43</v>
      </c>
      <c r="C542" s="21" t="s">
        <v>592</v>
      </c>
      <c r="D542" s="24">
        <f>D543</f>
        <v>175</v>
      </c>
    </row>
    <row r="543" spans="1:4" s="55" customFormat="1" ht="42" customHeight="1">
      <c r="A543" s="27" t="s">
        <v>37</v>
      </c>
      <c r="B543" s="21" t="s">
        <v>43</v>
      </c>
      <c r="C543" s="21" t="s">
        <v>405</v>
      </c>
      <c r="D543" s="24">
        <v>175</v>
      </c>
    </row>
    <row r="544" spans="1:4" ht="42" customHeight="1">
      <c r="A544" s="11" t="s">
        <v>177</v>
      </c>
      <c r="B544" s="21" t="s">
        <v>38</v>
      </c>
      <c r="C544" s="21"/>
      <c r="D544" s="24">
        <f>D545+D550+D554+D567</f>
        <v>2735.6000000000004</v>
      </c>
    </row>
    <row r="545" spans="1:4" ht="32.25" customHeight="1">
      <c r="A545" s="11" t="s">
        <v>40</v>
      </c>
      <c r="B545" s="21" t="s">
        <v>39</v>
      </c>
      <c r="C545" s="8"/>
      <c r="D545" s="9">
        <f>D546</f>
        <v>10</v>
      </c>
    </row>
    <row r="546" spans="1:4" ht="65.25" customHeight="1">
      <c r="A546" s="11" t="s">
        <v>48</v>
      </c>
      <c r="B546" s="21" t="s">
        <v>41</v>
      </c>
      <c r="C546" s="8"/>
      <c r="D546" s="9">
        <f>D547</f>
        <v>10</v>
      </c>
    </row>
    <row r="547" spans="1:4" ht="25.5">
      <c r="A547" s="7" t="s">
        <v>591</v>
      </c>
      <c r="B547" s="21" t="s">
        <v>41</v>
      </c>
      <c r="C547" s="8" t="s">
        <v>590</v>
      </c>
      <c r="D547" s="9">
        <f>D548</f>
        <v>10</v>
      </c>
    </row>
    <row r="548" spans="1:4" ht="25.5">
      <c r="A548" s="7" t="s">
        <v>582</v>
      </c>
      <c r="B548" s="21" t="s">
        <v>41</v>
      </c>
      <c r="C548" s="8" t="s">
        <v>581</v>
      </c>
      <c r="D548" s="9">
        <v>10</v>
      </c>
    </row>
    <row r="549" spans="1:4" ht="25.5" hidden="1">
      <c r="A549" s="12" t="s">
        <v>434</v>
      </c>
      <c r="B549" s="21" t="s">
        <v>41</v>
      </c>
      <c r="C549" s="8" t="s">
        <v>401</v>
      </c>
      <c r="D549" s="9"/>
    </row>
    <row r="550" spans="1:4" ht="45" customHeight="1">
      <c r="A550" s="27" t="s">
        <v>54</v>
      </c>
      <c r="B550" s="8" t="s">
        <v>53</v>
      </c>
      <c r="C550" s="8"/>
      <c r="D550" s="24">
        <f>D551</f>
        <v>370.3</v>
      </c>
    </row>
    <row r="551" spans="1:4" ht="33.75" customHeight="1">
      <c r="A551" s="27" t="s">
        <v>56</v>
      </c>
      <c r="B551" s="8" t="s">
        <v>55</v>
      </c>
      <c r="C551" s="8"/>
      <c r="D551" s="24">
        <f>D552</f>
        <v>370.3</v>
      </c>
    </row>
    <row r="552" spans="1:4" ht="16.5" customHeight="1">
      <c r="A552" s="16" t="s">
        <v>593</v>
      </c>
      <c r="B552" s="8" t="s">
        <v>55</v>
      </c>
      <c r="C552" s="8" t="s">
        <v>592</v>
      </c>
      <c r="D552" s="24">
        <f>D553</f>
        <v>370.3</v>
      </c>
    </row>
    <row r="553" spans="1:4" ht="43.5" customHeight="1">
      <c r="A553" s="27" t="s">
        <v>37</v>
      </c>
      <c r="B553" s="8" t="s">
        <v>55</v>
      </c>
      <c r="C553" s="8" t="s">
        <v>405</v>
      </c>
      <c r="D553" s="24">
        <v>370.3</v>
      </c>
    </row>
    <row r="554" spans="1:4" ht="18.75" customHeight="1">
      <c r="A554" s="11" t="s">
        <v>139</v>
      </c>
      <c r="B554" s="21" t="s">
        <v>50</v>
      </c>
      <c r="C554" s="21"/>
      <c r="D554" s="24">
        <f>SUM(D555+D559+D564)</f>
        <v>2132.3000000000002</v>
      </c>
    </row>
    <row r="555" spans="1:4" ht="56.25" customHeight="1">
      <c r="A555" s="11" t="s">
        <v>52</v>
      </c>
      <c r="B555" s="21" t="s">
        <v>51</v>
      </c>
      <c r="C555" s="21"/>
      <c r="D555" s="24">
        <f>D556</f>
        <v>331.6</v>
      </c>
    </row>
    <row r="556" spans="1:4" ht="25.5">
      <c r="A556" s="7" t="s">
        <v>591</v>
      </c>
      <c r="B556" s="21" t="s">
        <v>51</v>
      </c>
      <c r="C556" s="21" t="s">
        <v>590</v>
      </c>
      <c r="D556" s="24">
        <f>D557</f>
        <v>331.6</v>
      </c>
    </row>
    <row r="557" spans="1:4" ht="25.5">
      <c r="A557" s="7" t="s">
        <v>582</v>
      </c>
      <c r="B557" s="21" t="s">
        <v>51</v>
      </c>
      <c r="C557" s="21" t="s">
        <v>581</v>
      </c>
      <c r="D557" s="24">
        <v>331.6</v>
      </c>
    </row>
    <row r="558" spans="1:4" ht="25.5" hidden="1">
      <c r="A558" s="12" t="s">
        <v>434</v>
      </c>
      <c r="B558" s="21" t="s">
        <v>51</v>
      </c>
      <c r="C558" s="21" t="s">
        <v>401</v>
      </c>
      <c r="D558" s="24"/>
    </row>
    <row r="559" spans="1:4" ht="21" customHeight="1">
      <c r="A559" s="12" t="s">
        <v>620</v>
      </c>
      <c r="B559" s="21" t="s">
        <v>621</v>
      </c>
      <c r="C559" s="21"/>
      <c r="D559" s="24">
        <f>D560+D562</f>
        <v>1700.7</v>
      </c>
    </row>
    <row r="560" spans="1:4" ht="25.5">
      <c r="A560" s="7" t="s">
        <v>591</v>
      </c>
      <c r="B560" s="21" t="s">
        <v>621</v>
      </c>
      <c r="C560" s="21" t="s">
        <v>590</v>
      </c>
      <c r="D560" s="24">
        <f>D561</f>
        <v>1700.7</v>
      </c>
    </row>
    <row r="561" spans="1:4" ht="29.25" customHeight="1">
      <c r="A561" s="7" t="s">
        <v>582</v>
      </c>
      <c r="B561" s="21" t="s">
        <v>621</v>
      </c>
      <c r="C561" s="21" t="s">
        <v>581</v>
      </c>
      <c r="D561" s="24">
        <v>1700.7</v>
      </c>
    </row>
    <row r="562" spans="1:4" hidden="1">
      <c r="A562" s="7" t="s">
        <v>100</v>
      </c>
      <c r="B562" s="21" t="s">
        <v>621</v>
      </c>
      <c r="C562" s="21" t="s">
        <v>102</v>
      </c>
      <c r="D562" s="24">
        <f>D563</f>
        <v>0</v>
      </c>
    </row>
    <row r="563" spans="1:4" hidden="1">
      <c r="A563" s="7" t="s">
        <v>101</v>
      </c>
      <c r="B563" s="21" t="s">
        <v>621</v>
      </c>
      <c r="C563" s="21" t="s">
        <v>103</v>
      </c>
      <c r="D563" s="24">
        <f>837.2-837.2</f>
        <v>0</v>
      </c>
    </row>
    <row r="564" spans="1:4" ht="19.5" customHeight="1">
      <c r="A564" s="7" t="s">
        <v>165</v>
      </c>
      <c r="B564" s="21" t="s">
        <v>339</v>
      </c>
      <c r="C564" s="8"/>
      <c r="D564" s="24">
        <f>SUM(D565)</f>
        <v>100</v>
      </c>
    </row>
    <row r="565" spans="1:4" ht="33.75" customHeight="1">
      <c r="A565" s="7" t="s">
        <v>591</v>
      </c>
      <c r="B565" s="21" t="s">
        <v>339</v>
      </c>
      <c r="C565" s="8" t="s">
        <v>590</v>
      </c>
      <c r="D565" s="24">
        <f>SUM(D566)</f>
        <v>100</v>
      </c>
    </row>
    <row r="566" spans="1:4" ht="32.25" customHeight="1">
      <c r="A566" s="7" t="s">
        <v>582</v>
      </c>
      <c r="B566" s="21" t="s">
        <v>339</v>
      </c>
      <c r="C566" s="8" t="s">
        <v>581</v>
      </c>
      <c r="D566" s="24">
        <v>100</v>
      </c>
    </row>
    <row r="567" spans="1:4" ht="61.5" customHeight="1">
      <c r="A567" s="7" t="s">
        <v>658</v>
      </c>
      <c r="B567" s="21" t="s">
        <v>49</v>
      </c>
      <c r="C567" s="8"/>
      <c r="D567" s="9">
        <f>D568</f>
        <v>223</v>
      </c>
    </row>
    <row r="568" spans="1:4" ht="25.5">
      <c r="A568" s="7" t="s">
        <v>591</v>
      </c>
      <c r="B568" s="21" t="s">
        <v>49</v>
      </c>
      <c r="C568" s="8" t="s">
        <v>590</v>
      </c>
      <c r="D568" s="9">
        <f>D569</f>
        <v>223</v>
      </c>
    </row>
    <row r="569" spans="1:4" ht="25.5">
      <c r="A569" s="7" t="s">
        <v>582</v>
      </c>
      <c r="B569" s="21" t="s">
        <v>49</v>
      </c>
      <c r="C569" s="8" t="s">
        <v>581</v>
      </c>
      <c r="D569" s="9">
        <v>223</v>
      </c>
    </row>
    <row r="570" spans="1:4" ht="25.5" hidden="1">
      <c r="A570" s="12" t="s">
        <v>434</v>
      </c>
      <c r="B570" s="21" t="s">
        <v>49</v>
      </c>
      <c r="C570" s="8" t="s">
        <v>401</v>
      </c>
      <c r="D570" s="9"/>
    </row>
    <row r="571" spans="1:4" s="42" customFormat="1" ht="44.25" customHeight="1">
      <c r="A571" s="43" t="s">
        <v>220</v>
      </c>
      <c r="B571" s="47" t="s">
        <v>221</v>
      </c>
      <c r="C571" s="47"/>
      <c r="D571" s="45">
        <f>D573+D597+D617+D622+D650+D659+D665+D671+D721</f>
        <v>88514.599999999991</v>
      </c>
    </row>
    <row r="572" spans="1:4" s="42" customFormat="1">
      <c r="A572" s="7" t="s">
        <v>487</v>
      </c>
      <c r="B572" s="47"/>
      <c r="C572" s="47"/>
      <c r="D572" s="45"/>
    </row>
    <row r="573" spans="1:4" ht="72" customHeight="1">
      <c r="A573" s="23" t="s">
        <v>140</v>
      </c>
      <c r="B573" s="21" t="s">
        <v>222</v>
      </c>
      <c r="C573" s="21"/>
      <c r="D573" s="24">
        <f>D574+D578+D581+D584+D587+D590+D593</f>
        <v>6609.9</v>
      </c>
    </row>
    <row r="574" spans="1:4" ht="54" customHeight="1">
      <c r="A574" s="23" t="s">
        <v>223</v>
      </c>
      <c r="B574" s="21" t="s">
        <v>388</v>
      </c>
      <c r="C574" s="21"/>
      <c r="D574" s="24">
        <f>D575</f>
        <v>3584.2</v>
      </c>
    </row>
    <row r="575" spans="1:4">
      <c r="A575" s="23" t="s">
        <v>224</v>
      </c>
      <c r="B575" s="21" t="s">
        <v>389</v>
      </c>
      <c r="C575" s="21"/>
      <c r="D575" s="24">
        <f>D576</f>
        <v>3584.2</v>
      </c>
    </row>
    <row r="576" spans="1:4" ht="25.5">
      <c r="A576" s="16" t="s">
        <v>596</v>
      </c>
      <c r="B576" s="21" t="s">
        <v>389</v>
      </c>
      <c r="C576" s="21" t="s">
        <v>594</v>
      </c>
      <c r="D576" s="24">
        <f>D577</f>
        <v>3584.2</v>
      </c>
    </row>
    <row r="577" spans="1:4">
      <c r="A577" s="16" t="s">
        <v>597</v>
      </c>
      <c r="B577" s="21" t="s">
        <v>389</v>
      </c>
      <c r="C577" s="21" t="s">
        <v>595</v>
      </c>
      <c r="D577" s="24">
        <v>3584.2</v>
      </c>
    </row>
    <row r="578" spans="1:4">
      <c r="A578" s="25" t="s">
        <v>166</v>
      </c>
      <c r="B578" s="21" t="s">
        <v>340</v>
      </c>
      <c r="C578" s="21"/>
      <c r="D578" s="24">
        <f>SUM(D579)</f>
        <v>120.7</v>
      </c>
    </row>
    <row r="579" spans="1:4" ht="32.25" customHeight="1">
      <c r="A579" s="16" t="s">
        <v>596</v>
      </c>
      <c r="B579" s="21" t="s">
        <v>340</v>
      </c>
      <c r="C579" s="21" t="s">
        <v>594</v>
      </c>
      <c r="D579" s="24">
        <f>SUM(D580)</f>
        <v>120.7</v>
      </c>
    </row>
    <row r="580" spans="1:4">
      <c r="A580" s="16" t="s">
        <v>597</v>
      </c>
      <c r="B580" s="21" t="s">
        <v>340</v>
      </c>
      <c r="C580" s="21" t="s">
        <v>595</v>
      </c>
      <c r="D580" s="24">
        <v>120.7</v>
      </c>
    </row>
    <row r="581" spans="1:4" ht="25.5">
      <c r="A581" s="11" t="s">
        <v>167</v>
      </c>
      <c r="B581" s="21" t="s">
        <v>341</v>
      </c>
      <c r="C581" s="21"/>
      <c r="D581" s="24">
        <f>SUM(D582)</f>
        <v>1</v>
      </c>
    </row>
    <row r="582" spans="1:4" ht="30.75" customHeight="1">
      <c r="A582" s="16" t="s">
        <v>596</v>
      </c>
      <c r="B582" s="21" t="s">
        <v>341</v>
      </c>
      <c r="C582" s="21" t="s">
        <v>594</v>
      </c>
      <c r="D582" s="24">
        <f>SUM(D583)</f>
        <v>1</v>
      </c>
    </row>
    <row r="583" spans="1:4">
      <c r="A583" s="16" t="s">
        <v>597</v>
      </c>
      <c r="B583" s="21" t="s">
        <v>341</v>
      </c>
      <c r="C583" s="21" t="s">
        <v>595</v>
      </c>
      <c r="D583" s="24">
        <v>1</v>
      </c>
    </row>
    <row r="584" spans="1:4" ht="38.25">
      <c r="A584" s="11" t="s">
        <v>684</v>
      </c>
      <c r="B584" s="21" t="s">
        <v>685</v>
      </c>
      <c r="C584" s="21"/>
      <c r="D584" s="24">
        <f>D585</f>
        <v>158</v>
      </c>
    </row>
    <row r="585" spans="1:4" ht="34.5" customHeight="1">
      <c r="A585" s="16" t="s">
        <v>596</v>
      </c>
      <c r="B585" s="21" t="s">
        <v>685</v>
      </c>
      <c r="C585" s="21" t="s">
        <v>594</v>
      </c>
      <c r="D585" s="24">
        <f>D586</f>
        <v>158</v>
      </c>
    </row>
    <row r="586" spans="1:4">
      <c r="A586" s="16" t="s">
        <v>597</v>
      </c>
      <c r="B586" s="21" t="s">
        <v>685</v>
      </c>
      <c r="C586" s="21" t="s">
        <v>595</v>
      </c>
      <c r="D586" s="24">
        <v>158</v>
      </c>
    </row>
    <row r="587" spans="1:4" ht="36.75" customHeight="1">
      <c r="A587" s="11" t="s">
        <v>686</v>
      </c>
      <c r="B587" s="21" t="s">
        <v>687</v>
      </c>
      <c r="C587" s="21"/>
      <c r="D587" s="24">
        <f>D588</f>
        <v>68</v>
      </c>
    </row>
    <row r="588" spans="1:4" ht="33.75" customHeight="1">
      <c r="A588" s="16" t="s">
        <v>596</v>
      </c>
      <c r="B588" s="21" t="s">
        <v>687</v>
      </c>
      <c r="C588" s="21" t="s">
        <v>594</v>
      </c>
      <c r="D588" s="24">
        <f>D589</f>
        <v>68</v>
      </c>
    </row>
    <row r="589" spans="1:4">
      <c r="A589" s="16" t="s">
        <v>597</v>
      </c>
      <c r="B589" s="21" t="s">
        <v>687</v>
      </c>
      <c r="C589" s="21" t="s">
        <v>595</v>
      </c>
      <c r="D589" s="24">
        <v>68</v>
      </c>
    </row>
    <row r="590" spans="1:4" ht="38.25">
      <c r="A590" s="11" t="s">
        <v>688</v>
      </c>
      <c r="B590" s="21" t="s">
        <v>689</v>
      </c>
      <c r="C590" s="21"/>
      <c r="D590" s="24">
        <f>D591</f>
        <v>52</v>
      </c>
    </row>
    <row r="591" spans="1:4" ht="25.5">
      <c r="A591" s="16" t="s">
        <v>596</v>
      </c>
      <c r="B591" s="21" t="s">
        <v>689</v>
      </c>
      <c r="C591" s="21" t="s">
        <v>594</v>
      </c>
      <c r="D591" s="24">
        <f>D592</f>
        <v>52</v>
      </c>
    </row>
    <row r="592" spans="1:4">
      <c r="A592" s="16" t="s">
        <v>597</v>
      </c>
      <c r="B592" s="21" t="s">
        <v>689</v>
      </c>
      <c r="C592" s="21" t="s">
        <v>595</v>
      </c>
      <c r="D592" s="24">
        <v>52</v>
      </c>
    </row>
    <row r="593" spans="1:4" ht="25.5">
      <c r="A593" s="11" t="s">
        <v>265</v>
      </c>
      <c r="B593" s="21" t="s">
        <v>264</v>
      </c>
      <c r="C593" s="21"/>
      <c r="D593" s="24">
        <f>D594</f>
        <v>2626</v>
      </c>
    </row>
    <row r="594" spans="1:4" ht="25.5">
      <c r="A594" s="16" t="s">
        <v>596</v>
      </c>
      <c r="B594" s="21" t="s">
        <v>264</v>
      </c>
      <c r="C594" s="21" t="s">
        <v>594</v>
      </c>
      <c r="D594" s="24">
        <f>D595</f>
        <v>2626</v>
      </c>
    </row>
    <row r="595" spans="1:4">
      <c r="A595" s="16" t="s">
        <v>597</v>
      </c>
      <c r="B595" s="21" t="s">
        <v>264</v>
      </c>
      <c r="C595" s="21" t="s">
        <v>595</v>
      </c>
      <c r="D595" s="24">
        <v>2626</v>
      </c>
    </row>
    <row r="596" spans="1:4" ht="51" hidden="1">
      <c r="A596" s="25" t="s">
        <v>426</v>
      </c>
      <c r="B596" s="21" t="s">
        <v>264</v>
      </c>
      <c r="C596" s="21" t="s">
        <v>411</v>
      </c>
      <c r="D596" s="24"/>
    </row>
    <row r="597" spans="1:4" ht="69.75" customHeight="1">
      <c r="A597" s="7" t="s">
        <v>345</v>
      </c>
      <c r="B597" s="8" t="s">
        <v>242</v>
      </c>
      <c r="C597" s="21"/>
      <c r="D597" s="24">
        <f>D598+D614</f>
        <v>2569.8000000000002</v>
      </c>
    </row>
    <row r="598" spans="1:4" ht="72" customHeight="1">
      <c r="A598" s="7" t="s">
        <v>243</v>
      </c>
      <c r="B598" s="21" t="s">
        <v>247</v>
      </c>
      <c r="C598" s="21"/>
      <c r="D598" s="24">
        <f>D599+D603+D607+D611</f>
        <v>2080.8000000000002</v>
      </c>
    </row>
    <row r="599" spans="1:4" ht="69.75" customHeight="1">
      <c r="A599" s="7" t="s">
        <v>252</v>
      </c>
      <c r="B599" s="8" t="s">
        <v>251</v>
      </c>
      <c r="C599" s="8"/>
      <c r="D599" s="9">
        <f>D600</f>
        <v>200</v>
      </c>
    </row>
    <row r="600" spans="1:4" ht="30.75" customHeight="1">
      <c r="A600" s="7" t="s">
        <v>591</v>
      </c>
      <c r="B600" s="8" t="s">
        <v>251</v>
      </c>
      <c r="C600" s="8" t="s">
        <v>590</v>
      </c>
      <c r="D600" s="9">
        <f>D601</f>
        <v>200</v>
      </c>
    </row>
    <row r="601" spans="1:4" ht="25.5">
      <c r="A601" s="7" t="s">
        <v>582</v>
      </c>
      <c r="B601" s="8" t="s">
        <v>251</v>
      </c>
      <c r="C601" s="8" t="s">
        <v>581</v>
      </c>
      <c r="D601" s="9">
        <v>200</v>
      </c>
    </row>
    <row r="602" spans="1:4" ht="25.5" hidden="1">
      <c r="A602" s="11" t="s">
        <v>409</v>
      </c>
      <c r="B602" s="8" t="s">
        <v>251</v>
      </c>
      <c r="C602" s="8" t="s">
        <v>400</v>
      </c>
      <c r="D602" s="9"/>
    </row>
    <row r="603" spans="1:4" ht="25.5">
      <c r="A603" s="7" t="s">
        <v>244</v>
      </c>
      <c r="B603" s="8" t="s">
        <v>248</v>
      </c>
      <c r="C603" s="8"/>
      <c r="D603" s="9">
        <f>D604</f>
        <v>928.9</v>
      </c>
    </row>
    <row r="604" spans="1:4" ht="25.5">
      <c r="A604" s="7" t="s">
        <v>591</v>
      </c>
      <c r="B604" s="8" t="s">
        <v>248</v>
      </c>
      <c r="C604" s="8" t="s">
        <v>590</v>
      </c>
      <c r="D604" s="9">
        <f>D605</f>
        <v>928.9</v>
      </c>
    </row>
    <row r="605" spans="1:4" ht="35.25" customHeight="1">
      <c r="A605" s="7" t="s">
        <v>582</v>
      </c>
      <c r="B605" s="8" t="s">
        <v>248</v>
      </c>
      <c r="C605" s="8" t="s">
        <v>581</v>
      </c>
      <c r="D605" s="9">
        <v>928.9</v>
      </c>
    </row>
    <row r="606" spans="1:4" ht="25.5" hidden="1">
      <c r="A606" s="11" t="s">
        <v>409</v>
      </c>
      <c r="B606" s="8" t="s">
        <v>248</v>
      </c>
      <c r="C606" s="8" t="s">
        <v>400</v>
      </c>
      <c r="D606" s="9"/>
    </row>
    <row r="607" spans="1:4" ht="38.25">
      <c r="A607" s="7" t="s">
        <v>246</v>
      </c>
      <c r="B607" s="8" t="s">
        <v>249</v>
      </c>
      <c r="C607" s="8"/>
      <c r="D607" s="9">
        <f>D608</f>
        <v>514.79999999999995</v>
      </c>
    </row>
    <row r="608" spans="1:4" ht="25.5">
      <c r="A608" s="7" t="s">
        <v>591</v>
      </c>
      <c r="B608" s="8" t="s">
        <v>249</v>
      </c>
      <c r="C608" s="8" t="s">
        <v>590</v>
      </c>
      <c r="D608" s="9">
        <f>D609</f>
        <v>514.79999999999995</v>
      </c>
    </row>
    <row r="609" spans="1:4" ht="34.5" customHeight="1">
      <c r="A609" s="7" t="s">
        <v>582</v>
      </c>
      <c r="B609" s="8" t="s">
        <v>249</v>
      </c>
      <c r="C609" s="8" t="s">
        <v>581</v>
      </c>
      <c r="D609" s="9">
        <v>514.79999999999995</v>
      </c>
    </row>
    <row r="610" spans="1:4" ht="25.5" hidden="1">
      <c r="A610" s="11" t="s">
        <v>409</v>
      </c>
      <c r="B610" s="8" t="s">
        <v>249</v>
      </c>
      <c r="C610" s="8" t="s">
        <v>400</v>
      </c>
      <c r="D610" s="9"/>
    </row>
    <row r="611" spans="1:4" ht="47.25" customHeight="1">
      <c r="A611" s="7" t="s">
        <v>245</v>
      </c>
      <c r="B611" s="8" t="s">
        <v>250</v>
      </c>
      <c r="C611" s="8"/>
      <c r="D611" s="9">
        <f>D612</f>
        <v>437.1</v>
      </c>
    </row>
    <row r="612" spans="1:4" ht="25.5">
      <c r="A612" s="7" t="s">
        <v>591</v>
      </c>
      <c r="B612" s="8" t="s">
        <v>250</v>
      </c>
      <c r="C612" s="8" t="s">
        <v>590</v>
      </c>
      <c r="D612" s="9">
        <f>D613</f>
        <v>437.1</v>
      </c>
    </row>
    <row r="613" spans="1:4" ht="26.25" customHeight="1">
      <c r="A613" s="7" t="s">
        <v>582</v>
      </c>
      <c r="B613" s="8" t="s">
        <v>250</v>
      </c>
      <c r="C613" s="8" t="s">
        <v>581</v>
      </c>
      <c r="D613" s="9">
        <v>437.1</v>
      </c>
    </row>
    <row r="614" spans="1:4" ht="61.5" customHeight="1">
      <c r="A614" s="7" t="s">
        <v>47</v>
      </c>
      <c r="B614" s="8" t="s">
        <v>46</v>
      </c>
      <c r="C614" s="8"/>
      <c r="D614" s="9">
        <f>D615</f>
        <v>489</v>
      </c>
    </row>
    <row r="615" spans="1:4" ht="26.25" customHeight="1">
      <c r="A615" s="7" t="s">
        <v>591</v>
      </c>
      <c r="B615" s="8" t="s">
        <v>46</v>
      </c>
      <c r="C615" s="8" t="s">
        <v>590</v>
      </c>
      <c r="D615" s="9">
        <f>D616</f>
        <v>489</v>
      </c>
    </row>
    <row r="616" spans="1:4" ht="26.25" customHeight="1">
      <c r="A616" s="7" t="s">
        <v>582</v>
      </c>
      <c r="B616" s="8" t="s">
        <v>46</v>
      </c>
      <c r="C616" s="8" t="s">
        <v>581</v>
      </c>
      <c r="D616" s="9">
        <v>489</v>
      </c>
    </row>
    <row r="617" spans="1:4" ht="35.25" customHeight="1">
      <c r="A617" s="35" t="s">
        <v>725</v>
      </c>
      <c r="B617" s="8" t="s">
        <v>225</v>
      </c>
      <c r="C617" s="8"/>
      <c r="D617" s="9">
        <f>D618</f>
        <v>4660.2</v>
      </c>
    </row>
    <row r="618" spans="1:4" ht="25.5">
      <c r="A618" s="35" t="s">
        <v>226</v>
      </c>
      <c r="B618" s="8" t="s">
        <v>227</v>
      </c>
      <c r="C618" s="8"/>
      <c r="D618" s="9">
        <f>D619</f>
        <v>4660.2</v>
      </c>
    </row>
    <row r="619" spans="1:4" ht="47.25" customHeight="1">
      <c r="A619" s="35" t="s">
        <v>358</v>
      </c>
      <c r="B619" s="8" t="s">
        <v>586</v>
      </c>
      <c r="C619" s="8"/>
      <c r="D619" s="9">
        <f>D620</f>
        <v>4660.2</v>
      </c>
    </row>
    <row r="620" spans="1:4">
      <c r="A620" s="27" t="s">
        <v>626</v>
      </c>
      <c r="B620" s="8" t="s">
        <v>586</v>
      </c>
      <c r="C620" s="8" t="s">
        <v>625</v>
      </c>
      <c r="D620" s="9">
        <f>D621</f>
        <v>4660.2</v>
      </c>
    </row>
    <row r="621" spans="1:4">
      <c r="A621" s="27" t="s">
        <v>421</v>
      </c>
      <c r="B621" s="8" t="s">
        <v>586</v>
      </c>
      <c r="C621" s="8" t="s">
        <v>425</v>
      </c>
      <c r="D621" s="9">
        <v>4660.2</v>
      </c>
    </row>
    <row r="622" spans="1:4" s="54" customFormat="1" ht="45" customHeight="1">
      <c r="A622" s="11" t="s">
        <v>254</v>
      </c>
      <c r="B622" s="8" t="s">
        <v>253</v>
      </c>
      <c r="C622" s="8"/>
      <c r="D622" s="9">
        <f>D623+D628+D641</f>
        <v>2405.8999999999996</v>
      </c>
    </row>
    <row r="623" spans="1:4" ht="30.75" customHeight="1">
      <c r="A623" s="11" t="s">
        <v>256</v>
      </c>
      <c r="B623" s="8" t="s">
        <v>255</v>
      </c>
      <c r="C623" s="8"/>
      <c r="D623" s="9">
        <f>D624</f>
        <v>75.8</v>
      </c>
    </row>
    <row r="624" spans="1:4" ht="58.5" customHeight="1">
      <c r="A624" s="11" t="s">
        <v>257</v>
      </c>
      <c r="B624" s="8" t="s">
        <v>260</v>
      </c>
      <c r="C624" s="8"/>
      <c r="D624" s="9">
        <f>D625</f>
        <v>75.8</v>
      </c>
    </row>
    <row r="625" spans="1:4" ht="25.5">
      <c r="A625" s="7" t="s">
        <v>591</v>
      </c>
      <c r="B625" s="8" t="s">
        <v>260</v>
      </c>
      <c r="C625" s="8" t="s">
        <v>590</v>
      </c>
      <c r="D625" s="9">
        <f>D626</f>
        <v>75.8</v>
      </c>
    </row>
    <row r="626" spans="1:4" ht="25.5">
      <c r="A626" s="7" t="s">
        <v>582</v>
      </c>
      <c r="B626" s="8" t="s">
        <v>260</v>
      </c>
      <c r="C626" s="8" t="s">
        <v>581</v>
      </c>
      <c r="D626" s="9">
        <v>75.8</v>
      </c>
    </row>
    <row r="627" spans="1:4" ht="25.5" hidden="1">
      <c r="A627" s="12" t="s">
        <v>434</v>
      </c>
      <c r="B627" s="8" t="s">
        <v>260</v>
      </c>
      <c r="C627" s="8" t="s">
        <v>401</v>
      </c>
      <c r="D627" s="9"/>
    </row>
    <row r="628" spans="1:4" ht="43.5" customHeight="1">
      <c r="A628" s="11" t="s">
        <v>259</v>
      </c>
      <c r="B628" s="8" t="s">
        <v>258</v>
      </c>
      <c r="C628" s="8"/>
      <c r="D628" s="9">
        <f>D629+D633+D637</f>
        <v>1221.5999999999999</v>
      </c>
    </row>
    <row r="629" spans="1:4" ht="72.75" customHeight="1">
      <c r="A629" s="11" t="s">
        <v>141</v>
      </c>
      <c r="B629" s="8" t="s">
        <v>261</v>
      </c>
      <c r="C629" s="8"/>
      <c r="D629" s="9">
        <f>D630</f>
        <v>811.6</v>
      </c>
    </row>
    <row r="630" spans="1:4" ht="25.5">
      <c r="A630" s="7" t="s">
        <v>591</v>
      </c>
      <c r="B630" s="8" t="s">
        <v>261</v>
      </c>
      <c r="C630" s="8" t="s">
        <v>590</v>
      </c>
      <c r="D630" s="9">
        <f>D631</f>
        <v>811.6</v>
      </c>
    </row>
    <row r="631" spans="1:4" s="54" customFormat="1" ht="37.5" customHeight="1">
      <c r="A631" s="7" t="s">
        <v>582</v>
      </c>
      <c r="B631" s="8" t="s">
        <v>261</v>
      </c>
      <c r="C631" s="8" t="s">
        <v>581</v>
      </c>
      <c r="D631" s="9">
        <v>811.6</v>
      </c>
    </row>
    <row r="632" spans="1:4" ht="25.5" hidden="1">
      <c r="A632" s="12" t="s">
        <v>434</v>
      </c>
      <c r="B632" s="8" t="s">
        <v>261</v>
      </c>
      <c r="C632" s="8" t="s">
        <v>401</v>
      </c>
      <c r="D632" s="9"/>
    </row>
    <row r="633" spans="1:4" ht="44.25" customHeight="1">
      <c r="A633" s="11" t="s">
        <v>378</v>
      </c>
      <c r="B633" s="8" t="s">
        <v>379</v>
      </c>
      <c r="C633" s="8"/>
      <c r="D633" s="9">
        <f>D634</f>
        <v>110</v>
      </c>
    </row>
    <row r="634" spans="1:4" ht="25.5">
      <c r="A634" s="7" t="s">
        <v>591</v>
      </c>
      <c r="B634" s="8" t="s">
        <v>379</v>
      </c>
      <c r="C634" s="8" t="s">
        <v>590</v>
      </c>
      <c r="D634" s="9">
        <f>D635</f>
        <v>110</v>
      </c>
    </row>
    <row r="635" spans="1:4" ht="25.5">
      <c r="A635" s="7" t="s">
        <v>582</v>
      </c>
      <c r="B635" s="8" t="s">
        <v>379</v>
      </c>
      <c r="C635" s="8" t="s">
        <v>581</v>
      </c>
      <c r="D635" s="9">
        <v>110</v>
      </c>
    </row>
    <row r="636" spans="1:4" ht="25.5" hidden="1">
      <c r="A636" s="12" t="s">
        <v>434</v>
      </c>
      <c r="B636" s="8" t="s">
        <v>379</v>
      </c>
      <c r="C636" s="8" t="s">
        <v>401</v>
      </c>
      <c r="D636" s="9"/>
    </row>
    <row r="637" spans="1:4" ht="73.5" customHeight="1">
      <c r="A637" s="11" t="s">
        <v>327</v>
      </c>
      <c r="B637" s="8" t="s">
        <v>380</v>
      </c>
      <c r="C637" s="8"/>
      <c r="D637" s="9">
        <f>D638</f>
        <v>300</v>
      </c>
    </row>
    <row r="638" spans="1:4" ht="25.5">
      <c r="A638" s="7" t="s">
        <v>591</v>
      </c>
      <c r="B638" s="8" t="s">
        <v>380</v>
      </c>
      <c r="C638" s="8" t="s">
        <v>590</v>
      </c>
      <c r="D638" s="9">
        <f>D639</f>
        <v>300</v>
      </c>
    </row>
    <row r="639" spans="1:4" s="54" customFormat="1" ht="25.5">
      <c r="A639" s="7" t="s">
        <v>582</v>
      </c>
      <c r="B639" s="8" t="s">
        <v>380</v>
      </c>
      <c r="C639" s="8" t="s">
        <v>581</v>
      </c>
      <c r="D639" s="9">
        <v>300</v>
      </c>
    </row>
    <row r="640" spans="1:4" ht="25.5" hidden="1">
      <c r="A640" s="12" t="s">
        <v>434</v>
      </c>
      <c r="B640" s="8" t="s">
        <v>380</v>
      </c>
      <c r="C640" s="8" t="s">
        <v>401</v>
      </c>
      <c r="D640" s="9"/>
    </row>
    <row r="641" spans="1:4" ht="25.5">
      <c r="A641" s="11" t="s">
        <v>382</v>
      </c>
      <c r="B641" s="8" t="s">
        <v>383</v>
      </c>
      <c r="C641" s="8"/>
      <c r="D641" s="9">
        <f>D642+D646</f>
        <v>1108.5</v>
      </c>
    </row>
    <row r="642" spans="1:4" ht="36.75" customHeight="1">
      <c r="A642" s="11" t="s">
        <v>181</v>
      </c>
      <c r="B642" s="8" t="s">
        <v>384</v>
      </c>
      <c r="C642" s="8"/>
      <c r="D642" s="9">
        <f>D643</f>
        <v>215</v>
      </c>
    </row>
    <row r="643" spans="1:4" ht="25.5">
      <c r="A643" s="7" t="s">
        <v>591</v>
      </c>
      <c r="B643" s="8" t="s">
        <v>384</v>
      </c>
      <c r="C643" s="8" t="s">
        <v>590</v>
      </c>
      <c r="D643" s="9">
        <f>D644</f>
        <v>215</v>
      </c>
    </row>
    <row r="644" spans="1:4" ht="25.5">
      <c r="A644" s="7" t="s">
        <v>582</v>
      </c>
      <c r="B644" s="8" t="s">
        <v>384</v>
      </c>
      <c r="C644" s="8" t="s">
        <v>581</v>
      </c>
      <c r="D644" s="9">
        <v>215</v>
      </c>
    </row>
    <row r="645" spans="1:4" ht="25.5" hidden="1">
      <c r="A645" s="12" t="s">
        <v>434</v>
      </c>
      <c r="B645" s="8" t="s">
        <v>384</v>
      </c>
      <c r="C645" s="8" t="s">
        <v>401</v>
      </c>
      <c r="D645" s="9"/>
    </row>
    <row r="646" spans="1:4" ht="25.5">
      <c r="A646" s="14" t="s">
        <v>98</v>
      </c>
      <c r="B646" s="8" t="s">
        <v>99</v>
      </c>
      <c r="C646" s="8"/>
      <c r="D646" s="9">
        <f>D647</f>
        <v>893.5</v>
      </c>
    </row>
    <row r="647" spans="1:4" ht="25.5">
      <c r="A647" s="7" t="s">
        <v>591</v>
      </c>
      <c r="B647" s="8" t="s">
        <v>99</v>
      </c>
      <c r="C647" s="8" t="s">
        <v>590</v>
      </c>
      <c r="D647" s="9">
        <f>D648</f>
        <v>893.5</v>
      </c>
    </row>
    <row r="648" spans="1:4" ht="25.5">
      <c r="A648" s="7" t="s">
        <v>582</v>
      </c>
      <c r="B648" s="8" t="s">
        <v>99</v>
      </c>
      <c r="C648" s="8" t="s">
        <v>581</v>
      </c>
      <c r="D648" s="9">
        <v>893.5</v>
      </c>
    </row>
    <row r="649" spans="1:4" ht="25.5" hidden="1">
      <c r="A649" s="12" t="s">
        <v>434</v>
      </c>
      <c r="B649" s="8" t="s">
        <v>99</v>
      </c>
      <c r="C649" s="8" t="s">
        <v>401</v>
      </c>
      <c r="D649" s="9"/>
    </row>
    <row r="650" spans="1:4" ht="28.5">
      <c r="A650" s="7" t="s">
        <v>229</v>
      </c>
      <c r="B650" s="8" t="s">
        <v>228</v>
      </c>
      <c r="C650" s="8"/>
      <c r="D650" s="9">
        <f>D651</f>
        <v>3788</v>
      </c>
    </row>
    <row r="651" spans="1:4" ht="69" customHeight="1">
      <c r="A651" s="7" t="s">
        <v>655</v>
      </c>
      <c r="B651" s="8" t="s">
        <v>385</v>
      </c>
      <c r="C651" s="8"/>
      <c r="D651" s="9">
        <f>D652+D655</f>
        <v>3788</v>
      </c>
    </row>
    <row r="652" spans="1:4" ht="74.25" customHeight="1">
      <c r="A652" s="7" t="s">
        <v>589</v>
      </c>
      <c r="B652" s="8" t="s">
        <v>385</v>
      </c>
      <c r="C652" s="8" t="s">
        <v>585</v>
      </c>
      <c r="D652" s="9">
        <f>D653</f>
        <v>1955.9</v>
      </c>
    </row>
    <row r="653" spans="1:4" ht="25.5">
      <c r="A653" s="7" t="s">
        <v>580</v>
      </c>
      <c r="B653" s="8" t="s">
        <v>385</v>
      </c>
      <c r="C653" s="8" t="s">
        <v>579</v>
      </c>
      <c r="D653" s="9">
        <v>1955.9</v>
      </c>
    </row>
    <row r="654" spans="1:4" ht="38.25" hidden="1">
      <c r="A654" s="7" t="s">
        <v>432</v>
      </c>
      <c r="B654" s="8" t="s">
        <v>385</v>
      </c>
      <c r="C654" s="8" t="s">
        <v>398</v>
      </c>
      <c r="D654" s="9"/>
    </row>
    <row r="655" spans="1:4" ht="25.5">
      <c r="A655" s="7" t="s">
        <v>591</v>
      </c>
      <c r="B655" s="8" t="s">
        <v>385</v>
      </c>
      <c r="C655" s="8" t="s">
        <v>590</v>
      </c>
      <c r="D655" s="9">
        <f>D656</f>
        <v>1832.1</v>
      </c>
    </row>
    <row r="656" spans="1:4" ht="25.5">
      <c r="A656" s="7" t="s">
        <v>582</v>
      </c>
      <c r="B656" s="8" t="s">
        <v>385</v>
      </c>
      <c r="C656" s="8" t="s">
        <v>581</v>
      </c>
      <c r="D656" s="9">
        <v>1832.1</v>
      </c>
    </row>
    <row r="657" spans="1:4" ht="25.5" hidden="1">
      <c r="A657" s="11" t="s">
        <v>409</v>
      </c>
      <c r="B657" s="8" t="s">
        <v>385</v>
      </c>
      <c r="C657" s="8" t="s">
        <v>400</v>
      </c>
      <c r="D657" s="9"/>
    </row>
    <row r="658" spans="1:4" ht="25.5" hidden="1">
      <c r="A658" s="12" t="s">
        <v>434</v>
      </c>
      <c r="B658" s="8" t="s">
        <v>385</v>
      </c>
      <c r="C658" s="8" t="s">
        <v>401</v>
      </c>
      <c r="D658" s="9"/>
    </row>
    <row r="659" spans="1:4" ht="15.75">
      <c r="A659" s="7" t="s">
        <v>386</v>
      </c>
      <c r="B659" s="8" t="s">
        <v>387</v>
      </c>
      <c r="C659" s="8"/>
      <c r="D659" s="9">
        <f>D660</f>
        <v>200</v>
      </c>
    </row>
    <row r="660" spans="1:4" ht="38.25">
      <c r="A660" s="13" t="s">
        <v>723</v>
      </c>
      <c r="B660" s="8" t="s">
        <v>391</v>
      </c>
      <c r="C660" s="8"/>
      <c r="D660" s="9">
        <f>D661</f>
        <v>200</v>
      </c>
    </row>
    <row r="661" spans="1:4" ht="44.25" customHeight="1">
      <c r="A661" s="14" t="s">
        <v>390</v>
      </c>
      <c r="B661" s="8" t="s">
        <v>392</v>
      </c>
      <c r="C661" s="8"/>
      <c r="D661" s="9">
        <f>D662</f>
        <v>200</v>
      </c>
    </row>
    <row r="662" spans="1:4" ht="31.5" customHeight="1">
      <c r="A662" s="7" t="s">
        <v>591</v>
      </c>
      <c r="B662" s="8" t="s">
        <v>392</v>
      </c>
      <c r="C662" s="8" t="s">
        <v>590</v>
      </c>
      <c r="D662" s="9">
        <f>D663</f>
        <v>200</v>
      </c>
    </row>
    <row r="663" spans="1:4" ht="25.5">
      <c r="A663" s="7" t="s">
        <v>582</v>
      </c>
      <c r="B663" s="8" t="s">
        <v>392</v>
      </c>
      <c r="C663" s="8" t="s">
        <v>581</v>
      </c>
      <c r="D663" s="9">
        <v>200</v>
      </c>
    </row>
    <row r="664" spans="1:4" ht="25.5" hidden="1">
      <c r="A664" s="12" t="s">
        <v>434</v>
      </c>
      <c r="B664" s="8" t="s">
        <v>392</v>
      </c>
      <c r="C664" s="8" t="s">
        <v>401</v>
      </c>
      <c r="D664" s="9"/>
    </row>
    <row r="665" spans="1:4" ht="45" customHeight="1">
      <c r="A665" s="14" t="s">
        <v>329</v>
      </c>
      <c r="B665" s="8" t="s">
        <v>328</v>
      </c>
      <c r="C665" s="8"/>
      <c r="D665" s="9">
        <f>D666</f>
        <v>270</v>
      </c>
    </row>
    <row r="666" spans="1:4" ht="70.5" customHeight="1">
      <c r="A666" s="14" t="s">
        <v>330</v>
      </c>
      <c r="B666" s="8" t="s">
        <v>331</v>
      </c>
      <c r="C666" s="8"/>
      <c r="D666" s="9">
        <f>D667</f>
        <v>270</v>
      </c>
    </row>
    <row r="667" spans="1:4" ht="25.5">
      <c r="A667" s="14" t="s">
        <v>332</v>
      </c>
      <c r="B667" s="8" t="s">
        <v>333</v>
      </c>
      <c r="C667" s="8"/>
      <c r="D667" s="9">
        <f>D668</f>
        <v>270</v>
      </c>
    </row>
    <row r="668" spans="1:4" ht="25.5">
      <c r="A668" s="7" t="s">
        <v>591</v>
      </c>
      <c r="B668" s="8" t="s">
        <v>333</v>
      </c>
      <c r="C668" s="8" t="s">
        <v>590</v>
      </c>
      <c r="D668" s="9">
        <f>D669</f>
        <v>270</v>
      </c>
    </row>
    <row r="669" spans="1:4" ht="25.5">
      <c r="A669" s="7" t="s">
        <v>582</v>
      </c>
      <c r="B669" s="8" t="s">
        <v>333</v>
      </c>
      <c r="C669" s="8" t="s">
        <v>581</v>
      </c>
      <c r="D669" s="9">
        <v>270</v>
      </c>
    </row>
    <row r="670" spans="1:4" ht="25.5" hidden="1">
      <c r="A670" s="12" t="s">
        <v>434</v>
      </c>
      <c r="B670" s="8" t="s">
        <v>333</v>
      </c>
      <c r="C670" s="8" t="s">
        <v>401</v>
      </c>
      <c r="D670" s="9"/>
    </row>
    <row r="671" spans="1:4" ht="25.5">
      <c r="A671" s="14" t="s">
        <v>335</v>
      </c>
      <c r="B671" s="8" t="s">
        <v>334</v>
      </c>
      <c r="C671" s="8"/>
      <c r="D671" s="9">
        <f>D672+D713</f>
        <v>64586.6</v>
      </c>
    </row>
    <row r="672" spans="1:4">
      <c r="A672" s="14" t="s">
        <v>357</v>
      </c>
      <c r="B672" s="8" t="s">
        <v>336</v>
      </c>
      <c r="C672" s="8"/>
      <c r="D672" s="9">
        <f>D673+D684+D699</f>
        <v>61800.6</v>
      </c>
    </row>
    <row r="673" spans="1:4" ht="38.25">
      <c r="A673" s="14" t="s">
        <v>348</v>
      </c>
      <c r="B673" s="8" t="s">
        <v>337</v>
      </c>
      <c r="C673" s="8"/>
      <c r="D673" s="15">
        <f>D674+D676+D678+D681</f>
        <v>42320.1</v>
      </c>
    </row>
    <row r="674" spans="1:4" ht="71.25" customHeight="1">
      <c r="A674" s="7" t="s">
        <v>589</v>
      </c>
      <c r="B674" s="8" t="s">
        <v>337</v>
      </c>
      <c r="C674" s="8" t="s">
        <v>585</v>
      </c>
      <c r="D674" s="15">
        <f>D675</f>
        <v>33099.199999999997</v>
      </c>
    </row>
    <row r="675" spans="1:4" ht="25.5">
      <c r="A675" s="7" t="s">
        <v>580</v>
      </c>
      <c r="B675" s="8" t="s">
        <v>337</v>
      </c>
      <c r="C675" s="8" t="s">
        <v>579</v>
      </c>
      <c r="D675" s="15">
        <v>33099.199999999997</v>
      </c>
    </row>
    <row r="676" spans="1:4" ht="25.5">
      <c r="A676" s="7" t="s">
        <v>591</v>
      </c>
      <c r="B676" s="8" t="s">
        <v>337</v>
      </c>
      <c r="C676" s="8" t="s">
        <v>590</v>
      </c>
      <c r="D676" s="15">
        <f>D677</f>
        <v>5035.1000000000004</v>
      </c>
    </row>
    <row r="677" spans="1:4" ht="25.5">
      <c r="A677" s="7" t="s">
        <v>582</v>
      </c>
      <c r="B677" s="8" t="s">
        <v>337</v>
      </c>
      <c r="C677" s="8" t="s">
        <v>581</v>
      </c>
      <c r="D677" s="15">
        <v>5035.1000000000004</v>
      </c>
    </row>
    <row r="678" spans="1:4">
      <c r="A678" s="11" t="s">
        <v>606</v>
      </c>
      <c r="B678" s="8" t="s">
        <v>337</v>
      </c>
      <c r="C678" s="8" t="s">
        <v>608</v>
      </c>
      <c r="D678" s="9">
        <f>D679</f>
        <v>3631.8</v>
      </c>
    </row>
    <row r="679" spans="1:4">
      <c r="A679" s="11" t="s">
        <v>622</v>
      </c>
      <c r="B679" s="8" t="s">
        <v>337</v>
      </c>
      <c r="C679" s="8" t="s">
        <v>609</v>
      </c>
      <c r="D679" s="9">
        <v>3631.8</v>
      </c>
    </row>
    <row r="680" spans="1:4" hidden="1">
      <c r="A680" s="11" t="s">
        <v>431</v>
      </c>
      <c r="B680" s="8" t="s">
        <v>337</v>
      </c>
      <c r="C680" s="8" t="s">
        <v>412</v>
      </c>
      <c r="D680" s="9"/>
    </row>
    <row r="681" spans="1:4">
      <c r="A681" s="16" t="s">
        <v>593</v>
      </c>
      <c r="B681" s="8" t="s">
        <v>337</v>
      </c>
      <c r="C681" s="8" t="s">
        <v>592</v>
      </c>
      <c r="D681" s="15">
        <f>SUM(D682:D683)</f>
        <v>554</v>
      </c>
    </row>
    <row r="682" spans="1:4">
      <c r="A682" s="16" t="s">
        <v>531</v>
      </c>
      <c r="B682" s="8" t="s">
        <v>337</v>
      </c>
      <c r="C682" s="8" t="s">
        <v>109</v>
      </c>
      <c r="D682" s="15">
        <v>19.5</v>
      </c>
    </row>
    <row r="683" spans="1:4">
      <c r="A683" s="16" t="s">
        <v>584</v>
      </c>
      <c r="B683" s="8" t="s">
        <v>337</v>
      </c>
      <c r="C683" s="8" t="s">
        <v>583</v>
      </c>
      <c r="D683" s="15">
        <v>534.5</v>
      </c>
    </row>
    <row r="684" spans="1:4" ht="56.25" customHeight="1">
      <c r="A684" s="14" t="s">
        <v>349</v>
      </c>
      <c r="B684" s="8" t="s">
        <v>346</v>
      </c>
      <c r="C684" s="8"/>
      <c r="D684" s="15">
        <f>D685+D689+D692+D695</f>
        <v>10461.199999999999</v>
      </c>
    </row>
    <row r="685" spans="1:4" ht="75" customHeight="1">
      <c r="A685" s="7" t="s">
        <v>589</v>
      </c>
      <c r="B685" s="8" t="s">
        <v>346</v>
      </c>
      <c r="C685" s="8" t="s">
        <v>585</v>
      </c>
      <c r="D685" s="15">
        <f>D686</f>
        <v>9964</v>
      </c>
    </row>
    <row r="686" spans="1:4" ht="25.5">
      <c r="A686" s="7" t="s">
        <v>580</v>
      </c>
      <c r="B686" s="8" t="s">
        <v>346</v>
      </c>
      <c r="C686" s="8" t="s">
        <v>579</v>
      </c>
      <c r="D686" s="15">
        <v>9964</v>
      </c>
    </row>
    <row r="687" spans="1:4" ht="38.25" hidden="1">
      <c r="A687" s="7" t="s">
        <v>432</v>
      </c>
      <c r="B687" s="8" t="s">
        <v>346</v>
      </c>
      <c r="C687" s="8" t="s">
        <v>398</v>
      </c>
      <c r="D687" s="15"/>
    </row>
    <row r="688" spans="1:4" ht="25.5" hidden="1">
      <c r="A688" s="7" t="s">
        <v>433</v>
      </c>
      <c r="B688" s="8" t="s">
        <v>346</v>
      </c>
      <c r="C688" s="8" t="s">
        <v>399</v>
      </c>
      <c r="D688" s="15"/>
    </row>
    <row r="689" spans="1:4" ht="25.5">
      <c r="A689" s="7" t="s">
        <v>591</v>
      </c>
      <c r="B689" s="8" t="s">
        <v>346</v>
      </c>
      <c r="C689" s="8" t="s">
        <v>590</v>
      </c>
      <c r="D689" s="15">
        <f>D690</f>
        <v>329.3</v>
      </c>
    </row>
    <row r="690" spans="1:4" ht="25.5">
      <c r="A690" s="7" t="s">
        <v>582</v>
      </c>
      <c r="B690" s="8" t="s">
        <v>346</v>
      </c>
      <c r="C690" s="8" t="s">
        <v>581</v>
      </c>
      <c r="D690" s="15">
        <v>329.3</v>
      </c>
    </row>
    <row r="691" spans="1:4" ht="25.5" hidden="1">
      <c r="A691" s="12" t="s">
        <v>434</v>
      </c>
      <c r="B691" s="8" t="s">
        <v>346</v>
      </c>
      <c r="C691" s="8" t="s">
        <v>401</v>
      </c>
      <c r="D691" s="15"/>
    </row>
    <row r="692" spans="1:4">
      <c r="A692" s="11" t="s">
        <v>606</v>
      </c>
      <c r="B692" s="8" t="s">
        <v>346</v>
      </c>
      <c r="C692" s="8" t="s">
        <v>608</v>
      </c>
      <c r="D692" s="9">
        <f>D693</f>
        <v>159.80000000000001</v>
      </c>
    </row>
    <row r="693" spans="1:4">
      <c r="A693" s="11" t="s">
        <v>622</v>
      </c>
      <c r="B693" s="8" t="s">
        <v>346</v>
      </c>
      <c r="C693" s="8" t="s">
        <v>609</v>
      </c>
      <c r="D693" s="9">
        <v>159.80000000000001</v>
      </c>
    </row>
    <row r="694" spans="1:4" hidden="1">
      <c r="A694" s="11" t="s">
        <v>431</v>
      </c>
      <c r="B694" s="8" t="s">
        <v>346</v>
      </c>
      <c r="C694" s="8" t="s">
        <v>412</v>
      </c>
      <c r="D694" s="9"/>
    </row>
    <row r="695" spans="1:4">
      <c r="A695" s="16" t="s">
        <v>593</v>
      </c>
      <c r="B695" s="8" t="s">
        <v>346</v>
      </c>
      <c r="C695" s="8" t="s">
        <v>592</v>
      </c>
      <c r="D695" s="15">
        <f>D696</f>
        <v>8.1</v>
      </c>
    </row>
    <row r="696" spans="1:4">
      <c r="A696" s="16" t="s">
        <v>584</v>
      </c>
      <c r="B696" s="8" t="s">
        <v>346</v>
      </c>
      <c r="C696" s="8" t="s">
        <v>583</v>
      </c>
      <c r="D696" s="15">
        <v>8.1</v>
      </c>
    </row>
    <row r="697" spans="1:4" ht="25.5" hidden="1">
      <c r="A697" s="12" t="s">
        <v>417</v>
      </c>
      <c r="B697" s="8" t="s">
        <v>346</v>
      </c>
      <c r="C697" s="8" t="s">
        <v>402</v>
      </c>
      <c r="D697" s="15"/>
    </row>
    <row r="698" spans="1:4" hidden="1">
      <c r="A698" s="12" t="s">
        <v>410</v>
      </c>
      <c r="B698" s="8" t="s">
        <v>346</v>
      </c>
      <c r="C698" s="8" t="s">
        <v>403</v>
      </c>
      <c r="D698" s="15"/>
    </row>
    <row r="699" spans="1:4" ht="51">
      <c r="A699" s="14" t="s">
        <v>356</v>
      </c>
      <c r="B699" s="8" t="s">
        <v>347</v>
      </c>
      <c r="C699" s="8"/>
      <c r="D699" s="9">
        <f>D700+D703+D706+D709</f>
        <v>9019.3000000000011</v>
      </c>
    </row>
    <row r="700" spans="1:4" ht="69" customHeight="1">
      <c r="A700" s="7" t="s">
        <v>589</v>
      </c>
      <c r="B700" s="8" t="s">
        <v>347</v>
      </c>
      <c r="C700" s="8" t="s">
        <v>585</v>
      </c>
      <c r="D700" s="9">
        <f>D701</f>
        <v>8027.6</v>
      </c>
    </row>
    <row r="701" spans="1:4" ht="25.5">
      <c r="A701" s="7" t="s">
        <v>580</v>
      </c>
      <c r="B701" s="8" t="s">
        <v>347</v>
      </c>
      <c r="C701" s="8" t="s">
        <v>579</v>
      </c>
      <c r="D701" s="9">
        <v>8027.6</v>
      </c>
    </row>
    <row r="702" spans="1:4" ht="38.25" hidden="1">
      <c r="A702" s="7" t="s">
        <v>432</v>
      </c>
      <c r="B702" s="8" t="s">
        <v>347</v>
      </c>
      <c r="C702" s="8" t="s">
        <v>398</v>
      </c>
      <c r="D702" s="9"/>
    </row>
    <row r="703" spans="1:4" ht="25.5">
      <c r="A703" s="7" t="s">
        <v>591</v>
      </c>
      <c r="B703" s="8" t="s">
        <v>347</v>
      </c>
      <c r="C703" s="8" t="s">
        <v>590</v>
      </c>
      <c r="D703" s="9">
        <f>D704</f>
        <v>710.6</v>
      </c>
    </row>
    <row r="704" spans="1:4" ht="25.5">
      <c r="A704" s="7" t="s">
        <v>582</v>
      </c>
      <c r="B704" s="8" t="s">
        <v>347</v>
      </c>
      <c r="C704" s="8" t="s">
        <v>581</v>
      </c>
      <c r="D704" s="9">
        <v>710.6</v>
      </c>
    </row>
    <row r="705" spans="1:4" ht="25.5" hidden="1">
      <c r="A705" s="12" t="s">
        <v>434</v>
      </c>
      <c r="B705" s="8" t="s">
        <v>347</v>
      </c>
      <c r="C705" s="8" t="s">
        <v>401</v>
      </c>
      <c r="D705" s="9"/>
    </row>
    <row r="706" spans="1:4">
      <c r="A706" s="11" t="s">
        <v>606</v>
      </c>
      <c r="B706" s="8" t="s">
        <v>347</v>
      </c>
      <c r="C706" s="8" t="s">
        <v>608</v>
      </c>
      <c r="D706" s="9">
        <f>D707</f>
        <v>271.5</v>
      </c>
    </row>
    <row r="707" spans="1:4" ht="16.5" customHeight="1">
      <c r="A707" s="11" t="s">
        <v>622</v>
      </c>
      <c r="B707" s="8" t="s">
        <v>347</v>
      </c>
      <c r="C707" s="8" t="s">
        <v>609</v>
      </c>
      <c r="D707" s="22">
        <v>271.5</v>
      </c>
    </row>
    <row r="708" spans="1:4" hidden="1">
      <c r="A708" s="11" t="s">
        <v>431</v>
      </c>
      <c r="B708" s="8" t="s">
        <v>347</v>
      </c>
      <c r="C708" s="8" t="s">
        <v>412</v>
      </c>
      <c r="D708" s="22"/>
    </row>
    <row r="709" spans="1:4">
      <c r="A709" s="16" t="s">
        <v>593</v>
      </c>
      <c r="B709" s="8" t="s">
        <v>347</v>
      </c>
      <c r="C709" s="8" t="s">
        <v>592</v>
      </c>
      <c r="D709" s="9">
        <f>D710</f>
        <v>9.6</v>
      </c>
    </row>
    <row r="710" spans="1:4">
      <c r="A710" s="16" t="s">
        <v>584</v>
      </c>
      <c r="B710" s="8" t="s">
        <v>347</v>
      </c>
      <c r="C710" s="8" t="s">
        <v>583</v>
      </c>
      <c r="D710" s="9">
        <v>9.6</v>
      </c>
    </row>
    <row r="711" spans="1:4" ht="25.5" hidden="1">
      <c r="A711" s="12" t="s">
        <v>417</v>
      </c>
      <c r="B711" s="8" t="s">
        <v>347</v>
      </c>
      <c r="C711" s="8" t="s">
        <v>402</v>
      </c>
      <c r="D711" s="9"/>
    </row>
    <row r="712" spans="1:4" hidden="1">
      <c r="A712" s="12" t="s">
        <v>410</v>
      </c>
      <c r="B712" s="8" t="s">
        <v>347</v>
      </c>
      <c r="C712" s="8" t="s">
        <v>403</v>
      </c>
      <c r="D712" s="9"/>
    </row>
    <row r="713" spans="1:4" ht="91.5" customHeight="1">
      <c r="A713" s="12" t="s">
        <v>61</v>
      </c>
      <c r="B713" s="8" t="s">
        <v>62</v>
      </c>
      <c r="C713" s="8"/>
      <c r="D713" s="9">
        <f>D714+D717</f>
        <v>2786</v>
      </c>
    </row>
    <row r="714" spans="1:4" ht="51">
      <c r="A714" s="7" t="s">
        <v>589</v>
      </c>
      <c r="B714" s="8" t="s">
        <v>62</v>
      </c>
      <c r="C714" s="8" t="s">
        <v>585</v>
      </c>
      <c r="D714" s="9">
        <f>D715</f>
        <v>2693</v>
      </c>
    </row>
    <row r="715" spans="1:4" ht="30.75" customHeight="1">
      <c r="A715" s="7" t="s">
        <v>580</v>
      </c>
      <c r="B715" s="8" t="s">
        <v>62</v>
      </c>
      <c r="C715" s="8" t="s">
        <v>579</v>
      </c>
      <c r="D715" s="9">
        <v>2693</v>
      </c>
    </row>
    <row r="716" spans="1:4" ht="38.25" hidden="1">
      <c r="A716" s="7" t="s">
        <v>432</v>
      </c>
      <c r="B716" s="8" t="s">
        <v>62</v>
      </c>
      <c r="C716" s="8" t="s">
        <v>398</v>
      </c>
      <c r="D716" s="9"/>
    </row>
    <row r="717" spans="1:4" ht="28.5" customHeight="1">
      <c r="A717" s="7" t="s">
        <v>591</v>
      </c>
      <c r="B717" s="8" t="s">
        <v>62</v>
      </c>
      <c r="C717" s="8" t="s">
        <v>590</v>
      </c>
      <c r="D717" s="9">
        <f>D718</f>
        <v>93</v>
      </c>
    </row>
    <row r="718" spans="1:4" ht="34.5" customHeight="1">
      <c r="A718" s="7" t="s">
        <v>582</v>
      </c>
      <c r="B718" s="8" t="s">
        <v>62</v>
      </c>
      <c r="C718" s="8" t="s">
        <v>581</v>
      </c>
      <c r="D718" s="9">
        <v>93</v>
      </c>
    </row>
    <row r="719" spans="1:4" ht="25.5" hidden="1">
      <c r="A719" s="11" t="s">
        <v>409</v>
      </c>
      <c r="B719" s="8" t="s">
        <v>62</v>
      </c>
      <c r="C719" s="8" t="s">
        <v>400</v>
      </c>
      <c r="D719" s="9"/>
    </row>
    <row r="720" spans="1:4" ht="25.5" hidden="1">
      <c r="A720" s="12" t="s">
        <v>434</v>
      </c>
      <c r="B720" s="8" t="s">
        <v>62</v>
      </c>
      <c r="C720" s="8" t="s">
        <v>401</v>
      </c>
      <c r="D720" s="9"/>
    </row>
    <row r="721" spans="1:4" ht="52.5" customHeight="1">
      <c r="A721" s="14" t="s">
        <v>127</v>
      </c>
      <c r="B721" s="8" t="s">
        <v>122</v>
      </c>
      <c r="C721" s="8"/>
      <c r="D721" s="9">
        <f>D722</f>
        <v>3424.2</v>
      </c>
    </row>
    <row r="722" spans="1:4" ht="30.75" customHeight="1">
      <c r="A722" s="14" t="s">
        <v>128</v>
      </c>
      <c r="B722" s="8" t="s">
        <v>123</v>
      </c>
      <c r="C722" s="8"/>
      <c r="D722" s="9">
        <f>D723+D726+D729</f>
        <v>3424.2</v>
      </c>
    </row>
    <row r="723" spans="1:4">
      <c r="A723" s="14" t="s">
        <v>129</v>
      </c>
      <c r="B723" s="8" t="s">
        <v>124</v>
      </c>
      <c r="C723" s="8"/>
      <c r="D723" s="9">
        <f>D724</f>
        <v>2416.5</v>
      </c>
    </row>
    <row r="724" spans="1:4" ht="31.5" customHeight="1">
      <c r="A724" s="16" t="s">
        <v>596</v>
      </c>
      <c r="B724" s="8" t="s">
        <v>124</v>
      </c>
      <c r="C724" s="8" t="s">
        <v>594</v>
      </c>
      <c r="D724" s="9">
        <f>D725</f>
        <v>2416.5</v>
      </c>
    </row>
    <row r="725" spans="1:4">
      <c r="A725" s="16" t="s">
        <v>597</v>
      </c>
      <c r="B725" s="8" t="s">
        <v>124</v>
      </c>
      <c r="C725" s="8" t="s">
        <v>595</v>
      </c>
      <c r="D725" s="9">
        <v>2416.5</v>
      </c>
    </row>
    <row r="726" spans="1:4">
      <c r="A726" s="27" t="s">
        <v>130</v>
      </c>
      <c r="B726" s="8" t="s">
        <v>125</v>
      </c>
      <c r="C726" s="8"/>
      <c r="D726" s="9">
        <f>D727</f>
        <v>907.7</v>
      </c>
    </row>
    <row r="727" spans="1:4" ht="32.25" customHeight="1">
      <c r="A727" s="16" t="s">
        <v>596</v>
      </c>
      <c r="B727" s="8" t="s">
        <v>125</v>
      </c>
      <c r="C727" s="8" t="s">
        <v>594</v>
      </c>
      <c r="D727" s="9">
        <f>D728</f>
        <v>907.7</v>
      </c>
    </row>
    <row r="728" spans="1:4">
      <c r="A728" s="16" t="s">
        <v>597</v>
      </c>
      <c r="B728" s="8" t="s">
        <v>125</v>
      </c>
      <c r="C728" s="8" t="s">
        <v>595</v>
      </c>
      <c r="D728" s="9">
        <v>907.7</v>
      </c>
    </row>
    <row r="729" spans="1:4">
      <c r="A729" s="27" t="s">
        <v>131</v>
      </c>
      <c r="B729" s="8" t="s">
        <v>126</v>
      </c>
      <c r="C729" s="8"/>
      <c r="D729" s="9">
        <f>D730</f>
        <v>100</v>
      </c>
    </row>
    <row r="730" spans="1:4" ht="30.75" customHeight="1">
      <c r="A730" s="16" t="s">
        <v>596</v>
      </c>
      <c r="B730" s="8" t="s">
        <v>126</v>
      </c>
      <c r="C730" s="8" t="s">
        <v>594</v>
      </c>
      <c r="D730" s="9">
        <f>D731</f>
        <v>100</v>
      </c>
    </row>
    <row r="731" spans="1:4">
      <c r="A731" s="16" t="s">
        <v>597</v>
      </c>
      <c r="B731" s="8" t="s">
        <v>126</v>
      </c>
      <c r="C731" s="8" t="s">
        <v>595</v>
      </c>
      <c r="D731" s="9">
        <v>100</v>
      </c>
    </row>
    <row r="732" spans="1:4" s="42" customFormat="1" ht="46.5" customHeight="1">
      <c r="A732" s="66" t="s">
        <v>57</v>
      </c>
      <c r="B732" s="47" t="s">
        <v>640</v>
      </c>
      <c r="C732" s="47"/>
      <c r="D732" s="48">
        <f>D734+D743</f>
        <v>1860.8</v>
      </c>
    </row>
    <row r="733" spans="1:4" s="42" customFormat="1">
      <c r="A733" s="11" t="s">
        <v>487</v>
      </c>
      <c r="B733" s="47"/>
      <c r="C733" s="47"/>
      <c r="D733" s="48"/>
    </row>
    <row r="734" spans="1:4" ht="51" hidden="1">
      <c r="A734" s="11" t="s">
        <v>65</v>
      </c>
      <c r="B734" s="8" t="s">
        <v>58</v>
      </c>
      <c r="C734" s="8"/>
      <c r="D734" s="22">
        <f>D735+D739</f>
        <v>0</v>
      </c>
    </row>
    <row r="735" spans="1:4" ht="25.5" hidden="1">
      <c r="A735" s="11" t="s">
        <v>67</v>
      </c>
      <c r="B735" s="8" t="s">
        <v>66</v>
      </c>
      <c r="C735" s="8"/>
      <c r="D735" s="22">
        <f>D736</f>
        <v>0</v>
      </c>
    </row>
    <row r="736" spans="1:4" hidden="1">
      <c r="A736" s="11" t="s">
        <v>606</v>
      </c>
      <c r="B736" s="8" t="s">
        <v>66</v>
      </c>
      <c r="C736" s="8" t="s">
        <v>608</v>
      </c>
      <c r="D736" s="22">
        <f>D737</f>
        <v>0</v>
      </c>
    </row>
    <row r="737" spans="1:4" ht="25.5" hidden="1">
      <c r="A737" s="11" t="s">
        <v>607</v>
      </c>
      <c r="B737" s="8" t="s">
        <v>66</v>
      </c>
      <c r="C737" s="8" t="s">
        <v>623</v>
      </c>
      <c r="D737" s="22">
        <f>D738</f>
        <v>0</v>
      </c>
    </row>
    <row r="738" spans="1:4" hidden="1">
      <c r="A738" s="11" t="s">
        <v>414</v>
      </c>
      <c r="B738" s="8" t="s">
        <v>66</v>
      </c>
      <c r="C738" s="8" t="s">
        <v>415</v>
      </c>
      <c r="D738" s="22"/>
    </row>
    <row r="739" spans="1:4" ht="38.25" hidden="1">
      <c r="A739" s="11" t="s">
        <v>69</v>
      </c>
      <c r="B739" s="8" t="s">
        <v>68</v>
      </c>
      <c r="C739" s="8"/>
      <c r="D739" s="22">
        <f>D740</f>
        <v>0</v>
      </c>
    </row>
    <row r="740" spans="1:4" hidden="1">
      <c r="A740" s="11" t="s">
        <v>606</v>
      </c>
      <c r="B740" s="8" t="s">
        <v>68</v>
      </c>
      <c r="C740" s="8" t="s">
        <v>608</v>
      </c>
      <c r="D740" s="22">
        <f>D741</f>
        <v>0</v>
      </c>
    </row>
    <row r="741" spans="1:4" ht="25.5" hidden="1">
      <c r="A741" s="11" t="s">
        <v>607</v>
      </c>
      <c r="B741" s="8" t="s">
        <v>68</v>
      </c>
      <c r="C741" s="8" t="s">
        <v>623</v>
      </c>
      <c r="D741" s="22"/>
    </row>
    <row r="742" spans="1:4" hidden="1">
      <c r="A742" s="11" t="s">
        <v>414</v>
      </c>
      <c r="B742" s="8" t="s">
        <v>68</v>
      </c>
      <c r="C742" s="8" t="s">
        <v>415</v>
      </c>
      <c r="D742" s="22"/>
    </row>
    <row r="743" spans="1:4" ht="44.25" customHeight="1">
      <c r="A743" s="11" t="s">
        <v>72</v>
      </c>
      <c r="B743" s="8" t="s">
        <v>73</v>
      </c>
      <c r="C743" s="8"/>
      <c r="D743" s="22">
        <f>D744</f>
        <v>1860.8</v>
      </c>
    </row>
    <row r="744" spans="1:4">
      <c r="A744" s="11" t="s">
        <v>75</v>
      </c>
      <c r="B744" s="8" t="s">
        <v>74</v>
      </c>
      <c r="C744" s="8"/>
      <c r="D744" s="22">
        <f>D745</f>
        <v>1860.8</v>
      </c>
    </row>
    <row r="745" spans="1:4">
      <c r="A745" s="28" t="s">
        <v>601</v>
      </c>
      <c r="B745" s="8" t="s">
        <v>74</v>
      </c>
      <c r="C745" s="20" t="s">
        <v>598</v>
      </c>
      <c r="D745" s="22">
        <f>D746</f>
        <v>1860.8</v>
      </c>
    </row>
    <row r="746" spans="1:4">
      <c r="A746" s="19" t="s">
        <v>600</v>
      </c>
      <c r="B746" s="8" t="s">
        <v>74</v>
      </c>
      <c r="C746" s="20" t="s">
        <v>599</v>
      </c>
      <c r="D746" s="22">
        <v>1860.8</v>
      </c>
    </row>
    <row r="747" spans="1:4" ht="38.25" hidden="1">
      <c r="A747" s="19" t="s">
        <v>637</v>
      </c>
      <c r="B747" s="8" t="s">
        <v>74</v>
      </c>
      <c r="C747" s="20" t="s">
        <v>636</v>
      </c>
      <c r="D747" s="22"/>
    </row>
    <row r="748" spans="1:4" s="42" customFormat="1" ht="51">
      <c r="A748" s="39" t="s">
        <v>71</v>
      </c>
      <c r="B748" s="49" t="s">
        <v>643</v>
      </c>
      <c r="C748" s="49"/>
      <c r="D748" s="48">
        <f>D750+D757+D767++D777+D780</f>
        <v>3551.6</v>
      </c>
    </row>
    <row r="749" spans="1:4" s="42" customFormat="1">
      <c r="A749" s="25" t="s">
        <v>487</v>
      </c>
      <c r="B749" s="49"/>
      <c r="C749" s="49"/>
      <c r="D749" s="48"/>
    </row>
    <row r="750" spans="1:4" s="42" customFormat="1" ht="38.25">
      <c r="A750" s="19" t="s">
        <v>690</v>
      </c>
      <c r="B750" s="21" t="s">
        <v>691</v>
      </c>
      <c r="C750" s="20"/>
      <c r="D750" s="22">
        <f>D751</f>
        <v>623.79999999999995</v>
      </c>
    </row>
    <row r="751" spans="1:4" s="42" customFormat="1" ht="25.5">
      <c r="A751" s="19" t="s">
        <v>692</v>
      </c>
      <c r="B751" s="21" t="s">
        <v>693</v>
      </c>
      <c r="C751" s="20"/>
      <c r="D751" s="22">
        <f>D752</f>
        <v>623.79999999999995</v>
      </c>
    </row>
    <row r="752" spans="1:4" s="42" customFormat="1" ht="25.5">
      <c r="A752" s="19" t="s">
        <v>694</v>
      </c>
      <c r="B752" s="21" t="s">
        <v>695</v>
      </c>
      <c r="C752" s="20"/>
      <c r="D752" s="22">
        <f>D753+D755</f>
        <v>623.79999999999995</v>
      </c>
    </row>
    <row r="753" spans="1:4" s="42" customFormat="1" ht="25.5">
      <c r="A753" s="7" t="s">
        <v>591</v>
      </c>
      <c r="B753" s="21" t="s">
        <v>695</v>
      </c>
      <c r="C753" s="20" t="s">
        <v>590</v>
      </c>
      <c r="D753" s="22">
        <f>D754</f>
        <v>76.8</v>
      </c>
    </row>
    <row r="754" spans="1:4" s="42" customFormat="1" ht="25.5">
      <c r="A754" s="7" t="s">
        <v>582</v>
      </c>
      <c r="B754" s="21" t="s">
        <v>695</v>
      </c>
      <c r="C754" s="20" t="s">
        <v>581</v>
      </c>
      <c r="D754" s="22">
        <v>76.8</v>
      </c>
    </row>
    <row r="755" spans="1:4" s="42" customFormat="1">
      <c r="A755" s="19" t="s">
        <v>100</v>
      </c>
      <c r="B755" s="21" t="s">
        <v>695</v>
      </c>
      <c r="C755" s="20" t="s">
        <v>102</v>
      </c>
      <c r="D755" s="22">
        <f>D756</f>
        <v>547</v>
      </c>
    </row>
    <row r="756" spans="1:4" s="42" customFormat="1">
      <c r="A756" s="19" t="s">
        <v>101</v>
      </c>
      <c r="B756" s="21" t="s">
        <v>695</v>
      </c>
      <c r="C756" s="20" t="s">
        <v>103</v>
      </c>
      <c r="D756" s="22">
        <v>547</v>
      </c>
    </row>
    <row r="757" spans="1:4" ht="25.5">
      <c r="A757" s="19" t="s">
        <v>361</v>
      </c>
      <c r="B757" s="21" t="s">
        <v>362</v>
      </c>
      <c r="C757" s="20"/>
      <c r="D757" s="22">
        <f>D758</f>
        <v>223.2</v>
      </c>
    </row>
    <row r="758" spans="1:4" ht="25.5">
      <c r="A758" s="19" t="s">
        <v>363</v>
      </c>
      <c r="B758" s="21" t="s">
        <v>364</v>
      </c>
      <c r="C758" s="20"/>
      <c r="D758" s="22">
        <f>D759+D763</f>
        <v>223.2</v>
      </c>
    </row>
    <row r="759" spans="1:4">
      <c r="A759" s="19" t="s">
        <v>366</v>
      </c>
      <c r="B759" s="21" t="s">
        <v>365</v>
      </c>
      <c r="C759" s="20"/>
      <c r="D759" s="22">
        <f>D760</f>
        <v>100</v>
      </c>
    </row>
    <row r="760" spans="1:4" ht="25.5">
      <c r="A760" s="7" t="s">
        <v>591</v>
      </c>
      <c r="B760" s="21" t="s">
        <v>365</v>
      </c>
      <c r="C760" s="20" t="s">
        <v>590</v>
      </c>
      <c r="D760" s="22">
        <f>D761</f>
        <v>100</v>
      </c>
    </row>
    <row r="761" spans="1:4" s="54" customFormat="1" ht="25.5">
      <c r="A761" s="7" t="s">
        <v>582</v>
      </c>
      <c r="B761" s="30" t="s">
        <v>365</v>
      </c>
      <c r="C761" s="30" t="s">
        <v>581</v>
      </c>
      <c r="D761" s="31">
        <v>100</v>
      </c>
    </row>
    <row r="762" spans="1:4" ht="25.5" hidden="1">
      <c r="A762" s="12" t="s">
        <v>434</v>
      </c>
      <c r="B762" s="21" t="s">
        <v>365</v>
      </c>
      <c r="C762" s="20" t="s">
        <v>401</v>
      </c>
      <c r="D762" s="22"/>
    </row>
    <row r="763" spans="1:4">
      <c r="A763" s="19" t="s">
        <v>368</v>
      </c>
      <c r="B763" s="21" t="s">
        <v>367</v>
      </c>
      <c r="C763" s="20"/>
      <c r="D763" s="22">
        <f>D764</f>
        <v>123.2</v>
      </c>
    </row>
    <row r="764" spans="1:4" ht="25.5">
      <c r="A764" s="7" t="s">
        <v>591</v>
      </c>
      <c r="B764" s="21" t="s">
        <v>367</v>
      </c>
      <c r="C764" s="20" t="s">
        <v>590</v>
      </c>
      <c r="D764" s="22">
        <f>D765</f>
        <v>123.2</v>
      </c>
    </row>
    <row r="765" spans="1:4" s="54" customFormat="1" ht="25.5">
      <c r="A765" s="7" t="s">
        <v>582</v>
      </c>
      <c r="B765" s="30" t="s">
        <v>367</v>
      </c>
      <c r="C765" s="30" t="s">
        <v>581</v>
      </c>
      <c r="D765" s="31">
        <v>123.2</v>
      </c>
    </row>
    <row r="766" spans="1:4" ht="25.5" hidden="1">
      <c r="A766" s="12" t="s">
        <v>434</v>
      </c>
      <c r="B766" s="21" t="s">
        <v>367</v>
      </c>
      <c r="C766" s="20" t="s">
        <v>401</v>
      </c>
      <c r="D766" s="22"/>
    </row>
    <row r="767" spans="1:4" ht="25.5">
      <c r="A767" s="12" t="s">
        <v>371</v>
      </c>
      <c r="B767" s="21" t="s">
        <v>369</v>
      </c>
      <c r="C767" s="20"/>
      <c r="D767" s="22">
        <f>D768</f>
        <v>1714.2</v>
      </c>
    </row>
    <row r="768" spans="1:4" ht="25.5">
      <c r="A768" s="19" t="s">
        <v>363</v>
      </c>
      <c r="B768" s="21" t="s">
        <v>370</v>
      </c>
      <c r="C768" s="20"/>
      <c r="D768" s="22">
        <f>D769+D772</f>
        <v>1714.2</v>
      </c>
    </row>
    <row r="769" spans="1:4" ht="25.5" hidden="1">
      <c r="A769" s="12" t="s">
        <v>266</v>
      </c>
      <c r="B769" s="21" t="s">
        <v>372</v>
      </c>
      <c r="C769" s="20"/>
      <c r="D769" s="22">
        <f>D770</f>
        <v>0</v>
      </c>
    </row>
    <row r="770" spans="1:4" hidden="1">
      <c r="A770" s="19" t="s">
        <v>100</v>
      </c>
      <c r="B770" s="21" t="s">
        <v>372</v>
      </c>
      <c r="C770" s="20" t="s">
        <v>102</v>
      </c>
      <c r="D770" s="22">
        <f>D771</f>
        <v>0</v>
      </c>
    </row>
    <row r="771" spans="1:4" hidden="1">
      <c r="A771" s="19" t="s">
        <v>101</v>
      </c>
      <c r="B771" s="21" t="s">
        <v>372</v>
      </c>
      <c r="C771" s="20" t="s">
        <v>103</v>
      </c>
      <c r="D771" s="22"/>
    </row>
    <row r="772" spans="1:4" ht="25.5">
      <c r="A772" s="28" t="s">
        <v>267</v>
      </c>
      <c r="B772" s="21" t="s">
        <v>268</v>
      </c>
      <c r="C772" s="20"/>
      <c r="D772" s="22">
        <f>D773+D775</f>
        <v>1714.2</v>
      </c>
    </row>
    <row r="773" spans="1:4">
      <c r="A773" s="28" t="s">
        <v>100</v>
      </c>
      <c r="B773" s="21" t="s">
        <v>268</v>
      </c>
      <c r="C773" s="20" t="s">
        <v>102</v>
      </c>
      <c r="D773" s="22">
        <f>D774</f>
        <v>1226</v>
      </c>
    </row>
    <row r="774" spans="1:4">
      <c r="A774" s="19" t="s">
        <v>101</v>
      </c>
      <c r="B774" s="21" t="s">
        <v>268</v>
      </c>
      <c r="C774" s="20" t="s">
        <v>103</v>
      </c>
      <c r="D774" s="22">
        <v>1226</v>
      </c>
    </row>
    <row r="775" spans="1:4" ht="30.75" customHeight="1">
      <c r="A775" s="35" t="s">
        <v>596</v>
      </c>
      <c r="B775" s="21" t="s">
        <v>268</v>
      </c>
      <c r="C775" s="20" t="s">
        <v>594</v>
      </c>
      <c r="D775" s="22">
        <f>D776</f>
        <v>488.2</v>
      </c>
    </row>
    <row r="776" spans="1:4" ht="30.75" customHeight="1">
      <c r="A776" s="35" t="s">
        <v>137</v>
      </c>
      <c r="B776" s="21" t="s">
        <v>268</v>
      </c>
      <c r="C776" s="20" t="s">
        <v>136</v>
      </c>
      <c r="D776" s="22">
        <v>488.2</v>
      </c>
    </row>
    <row r="777" spans="1:4" ht="25.5">
      <c r="A777" s="35" t="s">
        <v>168</v>
      </c>
      <c r="B777" s="21" t="s">
        <v>342</v>
      </c>
      <c r="C777" s="20"/>
      <c r="D777" s="22">
        <f>SUM(D778)</f>
        <v>150</v>
      </c>
    </row>
    <row r="778" spans="1:4" ht="25.5">
      <c r="A778" s="7" t="s">
        <v>591</v>
      </c>
      <c r="B778" s="21" t="s">
        <v>342</v>
      </c>
      <c r="C778" s="20" t="s">
        <v>590</v>
      </c>
      <c r="D778" s="22">
        <f>SUM(D779)</f>
        <v>150</v>
      </c>
    </row>
    <row r="779" spans="1:4" ht="25.5">
      <c r="A779" s="7" t="s">
        <v>582</v>
      </c>
      <c r="B779" s="21" t="s">
        <v>342</v>
      </c>
      <c r="C779" s="20" t="s">
        <v>581</v>
      </c>
      <c r="D779" s="22">
        <v>150</v>
      </c>
    </row>
    <row r="780" spans="1:4" ht="29.25" customHeight="1">
      <c r="A780" s="35" t="s">
        <v>266</v>
      </c>
      <c r="B780" s="21" t="s">
        <v>138</v>
      </c>
      <c r="C780" s="20"/>
      <c r="D780" s="22">
        <f>D781</f>
        <v>840.4</v>
      </c>
    </row>
    <row r="781" spans="1:4">
      <c r="A781" s="35" t="s">
        <v>100</v>
      </c>
      <c r="B781" s="21" t="s">
        <v>138</v>
      </c>
      <c r="C781" s="20" t="s">
        <v>102</v>
      </c>
      <c r="D781" s="22">
        <f>D782</f>
        <v>840.4</v>
      </c>
    </row>
    <row r="782" spans="1:4">
      <c r="A782" s="35" t="s">
        <v>101</v>
      </c>
      <c r="B782" s="21" t="s">
        <v>138</v>
      </c>
      <c r="C782" s="20" t="s">
        <v>103</v>
      </c>
      <c r="D782" s="22">
        <v>840.4</v>
      </c>
    </row>
    <row r="783" spans="1:4" s="42" customFormat="1" ht="51">
      <c r="A783" s="67" t="s">
        <v>359</v>
      </c>
      <c r="B783" s="49" t="s">
        <v>161</v>
      </c>
      <c r="C783" s="47"/>
      <c r="D783" s="45">
        <f>D785+D791+D810</f>
        <v>31662.2</v>
      </c>
    </row>
    <row r="784" spans="1:4" s="42" customFormat="1">
      <c r="A784" s="50" t="s">
        <v>487</v>
      </c>
      <c r="B784" s="49"/>
      <c r="C784" s="47"/>
      <c r="D784" s="45"/>
    </row>
    <row r="785" spans="1:4" ht="49.5" customHeight="1">
      <c r="A785" s="14" t="s">
        <v>180</v>
      </c>
      <c r="B785" s="21" t="s">
        <v>187</v>
      </c>
      <c r="C785" s="8"/>
      <c r="D785" s="9">
        <f>D786</f>
        <v>20033.7</v>
      </c>
    </row>
    <row r="786" spans="1:4" ht="45" customHeight="1">
      <c r="A786" s="14" t="s">
        <v>189</v>
      </c>
      <c r="B786" s="21" t="s">
        <v>188</v>
      </c>
      <c r="C786" s="8"/>
      <c r="D786" s="9">
        <f>D787</f>
        <v>20033.7</v>
      </c>
    </row>
    <row r="787" spans="1:4" ht="31.5" customHeight="1">
      <c r="A787" s="14" t="s">
        <v>200</v>
      </c>
      <c r="B787" s="21" t="s">
        <v>190</v>
      </c>
      <c r="C787" s="8"/>
      <c r="D787" s="9">
        <f>D788</f>
        <v>20033.7</v>
      </c>
    </row>
    <row r="788" spans="1:4" ht="53.25" customHeight="1">
      <c r="A788" s="14" t="s">
        <v>192</v>
      </c>
      <c r="B788" s="21" t="s">
        <v>191</v>
      </c>
      <c r="C788" s="8"/>
      <c r="D788" s="9">
        <f>D789</f>
        <v>20033.7</v>
      </c>
    </row>
    <row r="789" spans="1:4" ht="25.5">
      <c r="A789" s="7" t="s">
        <v>591</v>
      </c>
      <c r="B789" s="21" t="s">
        <v>191</v>
      </c>
      <c r="C789" s="21" t="s">
        <v>590</v>
      </c>
      <c r="D789" s="9">
        <f>D790</f>
        <v>20033.7</v>
      </c>
    </row>
    <row r="790" spans="1:4" ht="25.5">
      <c r="A790" s="7" t="s">
        <v>582</v>
      </c>
      <c r="B790" s="21" t="s">
        <v>191</v>
      </c>
      <c r="C790" s="21" t="s">
        <v>581</v>
      </c>
      <c r="D790" s="9">
        <v>20033.7</v>
      </c>
    </row>
    <row r="791" spans="1:4" ht="32.25" customHeight="1">
      <c r="A791" s="14" t="s">
        <v>193</v>
      </c>
      <c r="B791" s="21" t="s">
        <v>194</v>
      </c>
      <c r="C791" s="21"/>
      <c r="D791" s="9">
        <f>D792+D797+D805</f>
        <v>44.3</v>
      </c>
    </row>
    <row r="792" spans="1:4" ht="39.75" customHeight="1">
      <c r="A792" s="14" t="s">
        <v>196</v>
      </c>
      <c r="B792" s="21" t="s">
        <v>195</v>
      </c>
      <c r="C792" s="21"/>
      <c r="D792" s="9">
        <f>D793</f>
        <v>3</v>
      </c>
    </row>
    <row r="793" spans="1:4">
      <c r="A793" s="17" t="s">
        <v>199</v>
      </c>
      <c r="B793" s="21" t="s">
        <v>204</v>
      </c>
      <c r="C793" s="21"/>
      <c r="D793" s="9">
        <f>D794</f>
        <v>3</v>
      </c>
    </row>
    <row r="794" spans="1:4" ht="45" customHeight="1">
      <c r="A794" s="17" t="s">
        <v>206</v>
      </c>
      <c r="B794" s="21" t="s">
        <v>205</v>
      </c>
      <c r="C794" s="21"/>
      <c r="D794" s="9">
        <f>D795</f>
        <v>3</v>
      </c>
    </row>
    <row r="795" spans="1:4" ht="25.5">
      <c r="A795" s="7" t="s">
        <v>591</v>
      </c>
      <c r="B795" s="21" t="s">
        <v>205</v>
      </c>
      <c r="C795" s="21" t="s">
        <v>590</v>
      </c>
      <c r="D795" s="9">
        <f>D796</f>
        <v>3</v>
      </c>
    </row>
    <row r="796" spans="1:4" ht="25.5">
      <c r="A796" s="7" t="s">
        <v>582</v>
      </c>
      <c r="B796" s="21" t="s">
        <v>205</v>
      </c>
      <c r="C796" s="21" t="s">
        <v>581</v>
      </c>
      <c r="D796" s="9">
        <v>3</v>
      </c>
    </row>
    <row r="797" spans="1:4" ht="30.75" customHeight="1">
      <c r="A797" s="17" t="s">
        <v>198</v>
      </c>
      <c r="B797" s="21" t="s">
        <v>197</v>
      </c>
      <c r="C797" s="18"/>
      <c r="D797" s="9">
        <f>D798</f>
        <v>41.3</v>
      </c>
    </row>
    <row r="798" spans="1:4" ht="19.5" customHeight="1">
      <c r="A798" s="17" t="s">
        <v>199</v>
      </c>
      <c r="B798" s="21" t="s">
        <v>201</v>
      </c>
      <c r="C798" s="18"/>
      <c r="D798" s="9">
        <f>D799+D802</f>
        <v>41.3</v>
      </c>
    </row>
    <row r="799" spans="1:4" ht="25.5">
      <c r="A799" s="17" t="s">
        <v>202</v>
      </c>
      <c r="B799" s="21" t="s">
        <v>203</v>
      </c>
      <c r="C799" s="18"/>
      <c r="D799" s="9">
        <f>D800</f>
        <v>6</v>
      </c>
    </row>
    <row r="800" spans="1:4" ht="25.5">
      <c r="A800" s="7" t="s">
        <v>591</v>
      </c>
      <c r="B800" s="21" t="s">
        <v>203</v>
      </c>
      <c r="C800" s="18">
        <v>200</v>
      </c>
      <c r="D800" s="9">
        <f>D801</f>
        <v>6</v>
      </c>
    </row>
    <row r="801" spans="1:4" ht="25.5">
      <c r="A801" s="7" t="s">
        <v>582</v>
      </c>
      <c r="B801" s="21" t="s">
        <v>203</v>
      </c>
      <c r="C801" s="18">
        <v>240</v>
      </c>
      <c r="D801" s="9">
        <v>6</v>
      </c>
    </row>
    <row r="802" spans="1:4" ht="30" customHeight="1">
      <c r="A802" s="7" t="s">
        <v>350</v>
      </c>
      <c r="B802" s="18" t="s">
        <v>351</v>
      </c>
      <c r="C802" s="8"/>
      <c r="D802" s="9">
        <f>D803</f>
        <v>35.299999999999997</v>
      </c>
    </row>
    <row r="803" spans="1:4" ht="25.5">
      <c r="A803" s="7" t="s">
        <v>591</v>
      </c>
      <c r="B803" s="18" t="s">
        <v>351</v>
      </c>
      <c r="C803" s="8" t="s">
        <v>590</v>
      </c>
      <c r="D803" s="9">
        <f>D804</f>
        <v>35.299999999999997</v>
      </c>
    </row>
    <row r="804" spans="1:4" ht="25.5">
      <c r="A804" s="7" t="s">
        <v>582</v>
      </c>
      <c r="B804" s="18" t="s">
        <v>351</v>
      </c>
      <c r="C804" s="8" t="s">
        <v>581</v>
      </c>
      <c r="D804" s="9">
        <v>35.299999999999997</v>
      </c>
    </row>
    <row r="805" spans="1:4" ht="38.25" hidden="1">
      <c r="A805" s="14" t="s">
        <v>207</v>
      </c>
      <c r="B805" s="21" t="s">
        <v>208</v>
      </c>
      <c r="C805" s="21"/>
      <c r="D805" s="9">
        <f>D806</f>
        <v>0</v>
      </c>
    </row>
    <row r="806" spans="1:4" hidden="1">
      <c r="A806" s="17" t="s">
        <v>199</v>
      </c>
      <c r="B806" s="21" t="s">
        <v>210</v>
      </c>
      <c r="C806" s="21"/>
      <c r="D806" s="9">
        <f>D807</f>
        <v>0</v>
      </c>
    </row>
    <row r="807" spans="1:4" ht="25.5" hidden="1">
      <c r="A807" s="14" t="s">
        <v>209</v>
      </c>
      <c r="B807" s="21" t="s">
        <v>211</v>
      </c>
      <c r="C807" s="21"/>
      <c r="D807" s="9">
        <f>D808</f>
        <v>0</v>
      </c>
    </row>
    <row r="808" spans="1:4" ht="25.5" hidden="1">
      <c r="A808" s="7" t="s">
        <v>591</v>
      </c>
      <c r="B808" s="21" t="s">
        <v>211</v>
      </c>
      <c r="C808" s="21" t="s">
        <v>590</v>
      </c>
      <c r="D808" s="9">
        <f>D809</f>
        <v>0</v>
      </c>
    </row>
    <row r="809" spans="1:4" ht="25.5" hidden="1">
      <c r="A809" s="7" t="s">
        <v>582</v>
      </c>
      <c r="B809" s="21" t="s">
        <v>211</v>
      </c>
      <c r="C809" s="21" t="s">
        <v>581</v>
      </c>
      <c r="D809" s="9"/>
    </row>
    <row r="810" spans="1:4" ht="43.5" customHeight="1">
      <c r="A810" s="14" t="s">
        <v>214</v>
      </c>
      <c r="B810" s="21" t="s">
        <v>212</v>
      </c>
      <c r="C810" s="21"/>
      <c r="D810" s="9">
        <f>D811+D817+D824+D829</f>
        <v>11584.2</v>
      </c>
    </row>
    <row r="811" spans="1:4" ht="25.5">
      <c r="A811" s="14" t="s">
        <v>215</v>
      </c>
      <c r="B811" s="21" t="s">
        <v>216</v>
      </c>
      <c r="C811" s="21"/>
      <c r="D811" s="9">
        <f>D812</f>
        <v>85.9</v>
      </c>
    </row>
    <row r="812" spans="1:4" ht="38.25">
      <c r="A812" s="14" t="s">
        <v>213</v>
      </c>
      <c r="B812" s="21" t="s">
        <v>217</v>
      </c>
      <c r="C812" s="21"/>
      <c r="D812" s="9">
        <f>D813</f>
        <v>85.9</v>
      </c>
    </row>
    <row r="813" spans="1:4" ht="25.5">
      <c r="A813" s="14" t="s">
        <v>218</v>
      </c>
      <c r="B813" s="21" t="s">
        <v>219</v>
      </c>
      <c r="C813" s="21"/>
      <c r="D813" s="9">
        <f>D814</f>
        <v>85.9</v>
      </c>
    </row>
    <row r="814" spans="1:4" ht="25.5">
      <c r="A814" s="7" t="s">
        <v>591</v>
      </c>
      <c r="B814" s="21" t="s">
        <v>219</v>
      </c>
      <c r="C814" s="21" t="s">
        <v>590</v>
      </c>
      <c r="D814" s="9">
        <f>D815</f>
        <v>85.9</v>
      </c>
    </row>
    <row r="815" spans="1:4" ht="25.5">
      <c r="A815" s="7" t="s">
        <v>582</v>
      </c>
      <c r="B815" s="21" t="s">
        <v>219</v>
      </c>
      <c r="C815" s="21" t="s">
        <v>581</v>
      </c>
      <c r="D815" s="9">
        <v>85.9</v>
      </c>
    </row>
    <row r="816" spans="1:4" ht="25.5" hidden="1">
      <c r="A816" s="12" t="s">
        <v>434</v>
      </c>
      <c r="B816" s="21" t="s">
        <v>219</v>
      </c>
      <c r="C816" s="21" t="s">
        <v>401</v>
      </c>
      <c r="D816" s="9"/>
    </row>
    <row r="817" spans="1:4" ht="38.25">
      <c r="A817" s="14" t="s">
        <v>556</v>
      </c>
      <c r="B817" s="21" t="s">
        <v>557</v>
      </c>
      <c r="C817" s="21"/>
      <c r="D817" s="9">
        <f>D818</f>
        <v>5914.1</v>
      </c>
    </row>
    <row r="818" spans="1:4" ht="38.25">
      <c r="A818" s="14" t="s">
        <v>213</v>
      </c>
      <c r="B818" s="21" t="s">
        <v>558</v>
      </c>
      <c r="C818" s="21"/>
      <c r="D818" s="9">
        <f>D819</f>
        <v>5914.1</v>
      </c>
    </row>
    <row r="819" spans="1:4" ht="25.5">
      <c r="A819" s="14" t="s">
        <v>555</v>
      </c>
      <c r="B819" s="21" t="s">
        <v>559</v>
      </c>
      <c r="C819" s="21"/>
      <c r="D819" s="9">
        <f>D820+D822</f>
        <v>5914.1</v>
      </c>
    </row>
    <row r="820" spans="1:4" ht="25.5" hidden="1">
      <c r="A820" s="7" t="s">
        <v>591</v>
      </c>
      <c r="B820" s="21" t="s">
        <v>559</v>
      </c>
      <c r="C820" s="21" t="s">
        <v>590</v>
      </c>
      <c r="D820" s="9">
        <f>SUM(D821)</f>
        <v>0</v>
      </c>
    </row>
    <row r="821" spans="1:4" ht="25.5" hidden="1">
      <c r="A821" s="7" t="s">
        <v>582</v>
      </c>
      <c r="B821" s="21" t="s">
        <v>559</v>
      </c>
      <c r="C821" s="21" t="s">
        <v>581</v>
      </c>
      <c r="D821" s="9"/>
    </row>
    <row r="822" spans="1:4">
      <c r="A822" s="7" t="s">
        <v>100</v>
      </c>
      <c r="B822" s="21" t="s">
        <v>559</v>
      </c>
      <c r="C822" s="21" t="s">
        <v>102</v>
      </c>
      <c r="D822" s="9">
        <f>SUM(D823)</f>
        <v>5914.1</v>
      </c>
    </row>
    <row r="823" spans="1:4" s="54" customFormat="1">
      <c r="A823" s="7" t="s">
        <v>101</v>
      </c>
      <c r="B823" s="21" t="s">
        <v>559</v>
      </c>
      <c r="C823" s="21" t="s">
        <v>103</v>
      </c>
      <c r="D823" s="9">
        <v>5914.1</v>
      </c>
    </row>
    <row r="824" spans="1:4" s="54" customFormat="1" ht="38.25">
      <c r="A824" s="7" t="s">
        <v>169</v>
      </c>
      <c r="B824" s="21" t="s">
        <v>343</v>
      </c>
      <c r="C824" s="21"/>
      <c r="D824" s="9">
        <f>D825+D827</f>
        <v>1732.1999999999998</v>
      </c>
    </row>
    <row r="825" spans="1:4" s="54" customFormat="1" ht="25.5">
      <c r="A825" s="7" t="s">
        <v>591</v>
      </c>
      <c r="B825" s="21" t="s">
        <v>343</v>
      </c>
      <c r="C825" s="21" t="s">
        <v>590</v>
      </c>
      <c r="D825" s="9">
        <f>D826</f>
        <v>0.1</v>
      </c>
    </row>
    <row r="826" spans="1:4" s="54" customFormat="1" ht="25.5">
      <c r="A826" s="7" t="s">
        <v>582</v>
      </c>
      <c r="B826" s="21" t="s">
        <v>343</v>
      </c>
      <c r="C826" s="21" t="s">
        <v>581</v>
      </c>
      <c r="D826" s="9">
        <v>0.1</v>
      </c>
    </row>
    <row r="827" spans="1:4" s="54" customFormat="1">
      <c r="A827" s="7" t="s">
        <v>100</v>
      </c>
      <c r="B827" s="21" t="s">
        <v>343</v>
      </c>
      <c r="C827" s="21" t="s">
        <v>102</v>
      </c>
      <c r="D827" s="9">
        <f>SUM(D828)</f>
        <v>1732.1</v>
      </c>
    </row>
    <row r="828" spans="1:4" s="54" customFormat="1">
      <c r="A828" s="7" t="s">
        <v>101</v>
      </c>
      <c r="B828" s="21" t="s">
        <v>343</v>
      </c>
      <c r="C828" s="21" t="s">
        <v>103</v>
      </c>
      <c r="D828" s="9">
        <v>1732.1</v>
      </c>
    </row>
    <row r="829" spans="1:4" s="54" customFormat="1" ht="57.75" customHeight="1">
      <c r="A829" s="7" t="s">
        <v>133</v>
      </c>
      <c r="B829" s="21" t="s">
        <v>132</v>
      </c>
      <c r="C829" s="21"/>
      <c r="D829" s="9">
        <f>D830</f>
        <v>3852</v>
      </c>
    </row>
    <row r="830" spans="1:4" s="54" customFormat="1" ht="25.5">
      <c r="A830" s="7" t="s">
        <v>591</v>
      </c>
      <c r="B830" s="21" t="s">
        <v>132</v>
      </c>
      <c r="C830" s="21" t="s">
        <v>590</v>
      </c>
      <c r="D830" s="9">
        <f>D831</f>
        <v>3852</v>
      </c>
    </row>
    <row r="831" spans="1:4" s="54" customFormat="1" ht="25.5">
      <c r="A831" s="7" t="s">
        <v>582</v>
      </c>
      <c r="B831" s="21" t="s">
        <v>132</v>
      </c>
      <c r="C831" s="21" t="s">
        <v>581</v>
      </c>
      <c r="D831" s="9">
        <v>3852</v>
      </c>
    </row>
    <row r="832" spans="1:4" s="42" customFormat="1" ht="70.5" customHeight="1">
      <c r="A832" s="66" t="s">
        <v>512</v>
      </c>
      <c r="B832" s="44" t="s">
        <v>513</v>
      </c>
      <c r="C832" s="44"/>
      <c r="D832" s="45">
        <f>D834+D839</f>
        <v>1072.5999999999999</v>
      </c>
    </row>
    <row r="833" spans="1:4" s="42" customFormat="1">
      <c r="A833" s="11" t="s">
        <v>487</v>
      </c>
      <c r="B833" s="44"/>
      <c r="C833" s="44"/>
      <c r="D833" s="45"/>
    </row>
    <row r="834" spans="1:4">
      <c r="A834" s="35" t="s">
        <v>514</v>
      </c>
      <c r="B834" s="18" t="s">
        <v>515</v>
      </c>
      <c r="C834" s="18"/>
      <c r="D834" s="9">
        <f>D835</f>
        <v>1072.5999999999999</v>
      </c>
    </row>
    <row r="835" spans="1:4" ht="25.5">
      <c r="A835" s="35" t="s">
        <v>516</v>
      </c>
      <c r="B835" s="18" t="s">
        <v>517</v>
      </c>
      <c r="C835" s="18"/>
      <c r="D835" s="9">
        <f>D836</f>
        <v>1072.5999999999999</v>
      </c>
    </row>
    <row r="836" spans="1:4" ht="25.5">
      <c r="A836" s="7" t="s">
        <v>591</v>
      </c>
      <c r="B836" s="18" t="s">
        <v>517</v>
      </c>
      <c r="C836" s="8" t="s">
        <v>590</v>
      </c>
      <c r="D836" s="9">
        <f>D837</f>
        <v>1072.5999999999999</v>
      </c>
    </row>
    <row r="837" spans="1:4" ht="25.5">
      <c r="A837" s="7" t="s">
        <v>582</v>
      </c>
      <c r="B837" s="18" t="s">
        <v>517</v>
      </c>
      <c r="C837" s="8" t="s">
        <v>581</v>
      </c>
      <c r="D837" s="9">
        <v>1072.5999999999999</v>
      </c>
    </row>
    <row r="838" spans="1:4" ht="25.5" hidden="1">
      <c r="A838" s="35" t="s">
        <v>422</v>
      </c>
      <c r="B838" s="18" t="s">
        <v>517</v>
      </c>
      <c r="C838" s="18">
        <v>244</v>
      </c>
      <c r="D838" s="9"/>
    </row>
    <row r="839" spans="1:4" hidden="1">
      <c r="A839" s="19" t="s">
        <v>703</v>
      </c>
      <c r="B839" s="18" t="s">
        <v>700</v>
      </c>
      <c r="C839" s="18"/>
      <c r="D839" s="9">
        <f>D840</f>
        <v>0</v>
      </c>
    </row>
    <row r="840" spans="1:4" ht="25.5" hidden="1">
      <c r="A840" s="19" t="s">
        <v>363</v>
      </c>
      <c r="B840" s="18" t="s">
        <v>701</v>
      </c>
      <c r="C840" s="18"/>
      <c r="D840" s="9">
        <f>D841</f>
        <v>0</v>
      </c>
    </row>
    <row r="841" spans="1:4" ht="25.5" hidden="1">
      <c r="A841" s="19" t="s">
        <v>704</v>
      </c>
      <c r="B841" s="18" t="s">
        <v>702</v>
      </c>
      <c r="C841" s="18"/>
      <c r="D841" s="9">
        <f>D842</f>
        <v>0</v>
      </c>
    </row>
    <row r="842" spans="1:4" hidden="1">
      <c r="A842" s="7" t="s">
        <v>100</v>
      </c>
      <c r="B842" s="18" t="s">
        <v>702</v>
      </c>
      <c r="C842" s="18">
        <v>500</v>
      </c>
      <c r="D842" s="9">
        <f>D843</f>
        <v>0</v>
      </c>
    </row>
    <row r="843" spans="1:4" hidden="1">
      <c r="A843" s="7" t="s">
        <v>101</v>
      </c>
      <c r="B843" s="18" t="s">
        <v>702</v>
      </c>
      <c r="C843" s="18">
        <v>540</v>
      </c>
      <c r="D843" s="9">
        <v>0</v>
      </c>
    </row>
    <row r="844" spans="1:4" s="42" customFormat="1" ht="42" customHeight="1">
      <c r="A844" s="46" t="s">
        <v>152</v>
      </c>
      <c r="B844" s="49" t="s">
        <v>641</v>
      </c>
      <c r="C844" s="49"/>
      <c r="D844" s="48">
        <f>D846+D865</f>
        <v>140.9</v>
      </c>
    </row>
    <row r="845" spans="1:4" s="42" customFormat="1">
      <c r="A845" s="17" t="s">
        <v>487</v>
      </c>
      <c r="B845" s="49"/>
      <c r="C845" s="49"/>
      <c r="D845" s="48"/>
    </row>
    <row r="846" spans="1:4" ht="33.75" customHeight="1">
      <c r="A846" s="17" t="s">
        <v>698</v>
      </c>
      <c r="B846" s="30" t="s">
        <v>661</v>
      </c>
      <c r="C846" s="30"/>
      <c r="D846" s="31">
        <f>D847+D850+D854+D858+D861</f>
        <v>86</v>
      </c>
    </row>
    <row r="847" spans="1:4">
      <c r="A847" s="17" t="s">
        <v>699</v>
      </c>
      <c r="B847" s="30" t="s">
        <v>660</v>
      </c>
      <c r="C847" s="30"/>
      <c r="D847" s="31">
        <f>D848</f>
        <v>10</v>
      </c>
    </row>
    <row r="848" spans="1:4" ht="25.5">
      <c r="A848" s="7" t="s">
        <v>591</v>
      </c>
      <c r="B848" s="30" t="s">
        <v>660</v>
      </c>
      <c r="C848" s="30" t="s">
        <v>590</v>
      </c>
      <c r="D848" s="31">
        <f>D849</f>
        <v>10</v>
      </c>
    </row>
    <row r="849" spans="1:4" ht="25.5">
      <c r="A849" s="7" t="s">
        <v>582</v>
      </c>
      <c r="B849" s="30" t="s">
        <v>660</v>
      </c>
      <c r="C849" s="30" t="s">
        <v>581</v>
      </c>
      <c r="D849" s="31">
        <v>10</v>
      </c>
    </row>
    <row r="850" spans="1:4" ht="25.5">
      <c r="A850" s="29" t="s">
        <v>706</v>
      </c>
      <c r="B850" s="30" t="s">
        <v>705</v>
      </c>
      <c r="C850" s="30"/>
      <c r="D850" s="31">
        <f>D851</f>
        <v>9</v>
      </c>
    </row>
    <row r="851" spans="1:4" ht="25.5">
      <c r="A851" s="7" t="s">
        <v>591</v>
      </c>
      <c r="B851" s="30" t="s">
        <v>705</v>
      </c>
      <c r="C851" s="30" t="s">
        <v>590</v>
      </c>
      <c r="D851" s="31">
        <f>D852</f>
        <v>9</v>
      </c>
    </row>
    <row r="852" spans="1:4" ht="25.5">
      <c r="A852" s="7" t="s">
        <v>582</v>
      </c>
      <c r="B852" s="30" t="s">
        <v>705</v>
      </c>
      <c r="C852" s="30" t="s">
        <v>581</v>
      </c>
      <c r="D852" s="31">
        <v>9</v>
      </c>
    </row>
    <row r="853" spans="1:4" ht="25.5" hidden="1">
      <c r="A853" s="32" t="s">
        <v>434</v>
      </c>
      <c r="B853" s="30" t="s">
        <v>705</v>
      </c>
      <c r="C853" s="30" t="s">
        <v>401</v>
      </c>
      <c r="D853" s="31"/>
    </row>
    <row r="854" spans="1:4" ht="43.5" customHeight="1">
      <c r="A854" s="29" t="s">
        <v>708</v>
      </c>
      <c r="B854" s="30" t="s">
        <v>707</v>
      </c>
      <c r="C854" s="30"/>
      <c r="D854" s="31">
        <f>D855</f>
        <v>14</v>
      </c>
    </row>
    <row r="855" spans="1:4" ht="31.5" customHeight="1">
      <c r="A855" s="7" t="s">
        <v>591</v>
      </c>
      <c r="B855" s="30" t="s">
        <v>707</v>
      </c>
      <c r="C855" s="30" t="s">
        <v>590</v>
      </c>
      <c r="D855" s="31">
        <f>D856</f>
        <v>14</v>
      </c>
    </row>
    <row r="856" spans="1:4" ht="25.5">
      <c r="A856" s="7" t="s">
        <v>582</v>
      </c>
      <c r="B856" s="30" t="s">
        <v>707</v>
      </c>
      <c r="C856" s="30" t="s">
        <v>581</v>
      </c>
      <c r="D856" s="31">
        <v>14</v>
      </c>
    </row>
    <row r="857" spans="1:4" ht="25.5" hidden="1">
      <c r="A857" s="32" t="s">
        <v>434</v>
      </c>
      <c r="B857" s="30" t="s">
        <v>707</v>
      </c>
      <c r="C857" s="30" t="s">
        <v>401</v>
      </c>
      <c r="D857" s="31"/>
    </row>
    <row r="858" spans="1:4" ht="45" customHeight="1">
      <c r="A858" s="29" t="s">
        <v>710</v>
      </c>
      <c r="B858" s="30" t="s">
        <v>709</v>
      </c>
      <c r="C858" s="30"/>
      <c r="D858" s="31">
        <f>D859</f>
        <v>40</v>
      </c>
    </row>
    <row r="859" spans="1:4" ht="25.5">
      <c r="A859" s="7" t="s">
        <v>591</v>
      </c>
      <c r="B859" s="30" t="s">
        <v>709</v>
      </c>
      <c r="C859" s="30" t="s">
        <v>590</v>
      </c>
      <c r="D859" s="31">
        <f>D860</f>
        <v>40</v>
      </c>
    </row>
    <row r="860" spans="1:4" ht="25.5">
      <c r="A860" s="7" t="s">
        <v>582</v>
      </c>
      <c r="B860" s="30" t="s">
        <v>709</v>
      </c>
      <c r="C860" s="30" t="s">
        <v>581</v>
      </c>
      <c r="D860" s="31">
        <v>40</v>
      </c>
    </row>
    <row r="861" spans="1:4" ht="46.5" customHeight="1">
      <c r="A861" s="33" t="s">
        <v>142</v>
      </c>
      <c r="B861" s="30" t="s">
        <v>711</v>
      </c>
      <c r="C861" s="30"/>
      <c r="D861" s="31">
        <f>D862</f>
        <v>13</v>
      </c>
    </row>
    <row r="862" spans="1:4" ht="25.5">
      <c r="A862" s="7" t="s">
        <v>591</v>
      </c>
      <c r="B862" s="30" t="s">
        <v>711</v>
      </c>
      <c r="C862" s="30" t="s">
        <v>590</v>
      </c>
      <c r="D862" s="31">
        <f>D863</f>
        <v>13</v>
      </c>
    </row>
    <row r="863" spans="1:4" ht="25.5">
      <c r="A863" s="7" t="s">
        <v>582</v>
      </c>
      <c r="B863" s="30" t="s">
        <v>711</v>
      </c>
      <c r="C863" s="30" t="s">
        <v>581</v>
      </c>
      <c r="D863" s="31">
        <v>13</v>
      </c>
    </row>
    <row r="864" spans="1:4" ht="25.5" hidden="1">
      <c r="A864" s="32" t="s">
        <v>434</v>
      </c>
      <c r="B864" s="30" t="s">
        <v>711</v>
      </c>
      <c r="C864" s="30" t="s">
        <v>401</v>
      </c>
      <c r="D864" s="31"/>
    </row>
    <row r="865" spans="1:4">
      <c r="A865" s="52" t="s">
        <v>664</v>
      </c>
      <c r="B865" s="21" t="s">
        <v>662</v>
      </c>
      <c r="C865" s="21"/>
      <c r="D865" s="24">
        <f>D866</f>
        <v>54.900000000000006</v>
      </c>
    </row>
    <row r="866" spans="1:4" ht="25.5">
      <c r="A866" s="52" t="s">
        <v>666</v>
      </c>
      <c r="B866" s="21" t="s">
        <v>663</v>
      </c>
      <c r="C866" s="21"/>
      <c r="D866" s="24">
        <f>D867+D870+D873</f>
        <v>54.900000000000006</v>
      </c>
    </row>
    <row r="867" spans="1:4" ht="51">
      <c r="A867" s="19" t="s">
        <v>589</v>
      </c>
      <c r="B867" s="21" t="s">
        <v>663</v>
      </c>
      <c r="C867" s="21" t="s">
        <v>585</v>
      </c>
      <c r="D867" s="24">
        <f>D868</f>
        <v>52.2</v>
      </c>
    </row>
    <row r="868" spans="1:4">
      <c r="A868" s="19" t="s">
        <v>603</v>
      </c>
      <c r="B868" s="21" t="s">
        <v>663</v>
      </c>
      <c r="C868" s="21" t="s">
        <v>602</v>
      </c>
      <c r="D868" s="24">
        <v>52.2</v>
      </c>
    </row>
    <row r="869" spans="1:4" ht="25.5" hidden="1">
      <c r="A869" s="19" t="s">
        <v>423</v>
      </c>
      <c r="B869" s="21" t="s">
        <v>663</v>
      </c>
      <c r="C869" s="21" t="s">
        <v>406</v>
      </c>
      <c r="D869" s="24"/>
    </row>
    <row r="870" spans="1:4" ht="25.5" hidden="1">
      <c r="A870" s="7" t="s">
        <v>591</v>
      </c>
      <c r="B870" s="21" t="s">
        <v>663</v>
      </c>
      <c r="C870" s="21" t="s">
        <v>590</v>
      </c>
      <c r="D870" s="24">
        <f>D871</f>
        <v>0</v>
      </c>
    </row>
    <row r="871" spans="1:4" ht="25.5" hidden="1">
      <c r="A871" s="7" t="s">
        <v>582</v>
      </c>
      <c r="B871" s="21" t="s">
        <v>663</v>
      </c>
      <c r="C871" s="21" t="s">
        <v>581</v>
      </c>
      <c r="D871" s="24">
        <v>0</v>
      </c>
    </row>
    <row r="872" spans="1:4" ht="25.5" hidden="1">
      <c r="A872" s="53" t="s">
        <v>434</v>
      </c>
      <c r="B872" s="21" t="s">
        <v>663</v>
      </c>
      <c r="C872" s="21" t="s">
        <v>401</v>
      </c>
      <c r="D872" s="24"/>
    </row>
    <row r="873" spans="1:4">
      <c r="A873" s="16" t="s">
        <v>593</v>
      </c>
      <c r="B873" s="21" t="s">
        <v>663</v>
      </c>
      <c r="C873" s="21" t="s">
        <v>592</v>
      </c>
      <c r="D873" s="24">
        <f>D874</f>
        <v>2.7</v>
      </c>
    </row>
    <row r="874" spans="1:4">
      <c r="A874" s="16" t="s">
        <v>584</v>
      </c>
      <c r="B874" s="21" t="s">
        <v>663</v>
      </c>
      <c r="C874" s="21" t="s">
        <v>583</v>
      </c>
      <c r="D874" s="24">
        <v>2.7</v>
      </c>
    </row>
    <row r="875" spans="1:4" s="42" customFormat="1" ht="38.25">
      <c r="A875" s="43" t="s">
        <v>150</v>
      </c>
      <c r="B875" s="47" t="s">
        <v>656</v>
      </c>
      <c r="C875" s="47"/>
      <c r="D875" s="45">
        <f>D877+D883</f>
        <v>2009.9</v>
      </c>
    </row>
    <row r="876" spans="1:4" s="42" customFormat="1">
      <c r="A876" s="7" t="s">
        <v>487</v>
      </c>
      <c r="B876" s="47"/>
      <c r="C876" s="47"/>
      <c r="D876" s="45"/>
    </row>
    <row r="877" spans="1:4" ht="25.5">
      <c r="A877" s="7" t="s">
        <v>714</v>
      </c>
      <c r="B877" s="8" t="s">
        <v>715</v>
      </c>
      <c r="C877" s="8"/>
      <c r="D877" s="9">
        <f>D878</f>
        <v>241</v>
      </c>
    </row>
    <row r="878" spans="1:4" ht="60.75" customHeight="1">
      <c r="A878" s="7" t="s">
        <v>712</v>
      </c>
      <c r="B878" s="8" t="s">
        <v>716</v>
      </c>
      <c r="C878" s="8"/>
      <c r="D878" s="9">
        <f>D879</f>
        <v>241</v>
      </c>
    </row>
    <row r="879" spans="1:4" ht="21.75" customHeight="1">
      <c r="A879" s="7" t="s">
        <v>713</v>
      </c>
      <c r="B879" s="8" t="s">
        <v>717</v>
      </c>
      <c r="C879" s="8"/>
      <c r="D879" s="9">
        <f>D880</f>
        <v>241</v>
      </c>
    </row>
    <row r="880" spans="1:4" ht="25.5">
      <c r="A880" s="7" t="s">
        <v>591</v>
      </c>
      <c r="B880" s="8" t="s">
        <v>717</v>
      </c>
      <c r="C880" s="8" t="s">
        <v>590</v>
      </c>
      <c r="D880" s="9">
        <f>D881</f>
        <v>241</v>
      </c>
    </row>
    <row r="881" spans="1:4" ht="31.5" customHeight="1">
      <c r="A881" s="7" t="s">
        <v>582</v>
      </c>
      <c r="B881" s="8" t="s">
        <v>717</v>
      </c>
      <c r="C881" s="8" t="s">
        <v>581</v>
      </c>
      <c r="D881" s="9">
        <v>241</v>
      </c>
    </row>
    <row r="882" spans="1:4" ht="25.5" hidden="1">
      <c r="A882" s="11" t="s">
        <v>409</v>
      </c>
      <c r="B882" s="8" t="s">
        <v>717</v>
      </c>
      <c r="C882" s="8" t="s">
        <v>400</v>
      </c>
      <c r="D882" s="9"/>
    </row>
    <row r="883" spans="1:4" ht="38.25">
      <c r="A883" s="7" t="s">
        <v>718</v>
      </c>
      <c r="B883" s="8" t="s">
        <v>719</v>
      </c>
      <c r="C883" s="8"/>
      <c r="D883" s="9">
        <f>D884+D907+D913+D929</f>
        <v>1768.9</v>
      </c>
    </row>
    <row r="884" spans="1:4" ht="45" customHeight="1">
      <c r="A884" s="7" t="s">
        <v>0</v>
      </c>
      <c r="B884" s="8" t="s">
        <v>720</v>
      </c>
      <c r="C884" s="8"/>
      <c r="D884" s="9">
        <f>D885+D900</f>
        <v>458</v>
      </c>
    </row>
    <row r="885" spans="1:4" ht="25.5">
      <c r="A885" s="7" t="s">
        <v>7</v>
      </c>
      <c r="B885" s="8" t="s">
        <v>721</v>
      </c>
      <c r="C885" s="8"/>
      <c r="D885" s="9">
        <f>D886+D890+D894+D897</f>
        <v>381.3</v>
      </c>
    </row>
    <row r="886" spans="1:4" ht="51" hidden="1">
      <c r="A886" s="7" t="s">
        <v>5</v>
      </c>
      <c r="B886" s="8" t="s">
        <v>722</v>
      </c>
      <c r="C886" s="8"/>
      <c r="D886" s="9">
        <f>D887</f>
        <v>0</v>
      </c>
    </row>
    <row r="887" spans="1:4" ht="25.5" hidden="1">
      <c r="A887" s="7" t="s">
        <v>591</v>
      </c>
      <c r="B887" s="8" t="s">
        <v>722</v>
      </c>
      <c r="C887" s="8" t="s">
        <v>590</v>
      </c>
      <c r="D887" s="9">
        <f>D888</f>
        <v>0</v>
      </c>
    </row>
    <row r="888" spans="1:4" ht="25.5" hidden="1">
      <c r="A888" s="7" t="s">
        <v>582</v>
      </c>
      <c r="B888" s="8" t="s">
        <v>722</v>
      </c>
      <c r="C888" s="8" t="s">
        <v>581</v>
      </c>
      <c r="D888" s="9">
        <v>0</v>
      </c>
    </row>
    <row r="889" spans="1:4" ht="25.5" hidden="1">
      <c r="A889" s="7" t="s">
        <v>434</v>
      </c>
      <c r="B889" s="8" t="s">
        <v>722</v>
      </c>
      <c r="C889" s="8" t="s">
        <v>401</v>
      </c>
      <c r="D889" s="9"/>
    </row>
    <row r="890" spans="1:4" ht="29.25" customHeight="1">
      <c r="A890" s="7" t="s">
        <v>8</v>
      </c>
      <c r="B890" s="8" t="s">
        <v>6</v>
      </c>
      <c r="C890" s="8"/>
      <c r="D890" s="9">
        <f>D891</f>
        <v>263</v>
      </c>
    </row>
    <row r="891" spans="1:4" ht="25.5">
      <c r="A891" s="7" t="s">
        <v>591</v>
      </c>
      <c r="B891" s="8" t="s">
        <v>6</v>
      </c>
      <c r="C891" s="8" t="s">
        <v>590</v>
      </c>
      <c r="D891" s="9">
        <f>D892</f>
        <v>263</v>
      </c>
    </row>
    <row r="892" spans="1:4" ht="25.5">
      <c r="A892" s="7" t="s">
        <v>582</v>
      </c>
      <c r="B892" s="8" t="s">
        <v>6</v>
      </c>
      <c r="C892" s="8" t="s">
        <v>581</v>
      </c>
      <c r="D892" s="9">
        <v>263</v>
      </c>
    </row>
    <row r="893" spans="1:4" ht="25.5" hidden="1">
      <c r="A893" s="7" t="s">
        <v>434</v>
      </c>
      <c r="B893" s="8" t="s">
        <v>6</v>
      </c>
      <c r="C893" s="8" t="s">
        <v>401</v>
      </c>
      <c r="D893" s="9"/>
    </row>
    <row r="894" spans="1:4" ht="25.5">
      <c r="A894" s="7" t="s">
        <v>696</v>
      </c>
      <c r="B894" s="8" t="s">
        <v>697</v>
      </c>
      <c r="C894" s="8"/>
      <c r="D894" s="9">
        <f>D895</f>
        <v>100</v>
      </c>
    </row>
    <row r="895" spans="1:4" ht="25.5">
      <c r="A895" s="7" t="s">
        <v>591</v>
      </c>
      <c r="B895" s="8" t="s">
        <v>697</v>
      </c>
      <c r="C895" s="8" t="s">
        <v>590</v>
      </c>
      <c r="D895" s="9">
        <f>D896</f>
        <v>100</v>
      </c>
    </row>
    <row r="896" spans="1:4" ht="30.75" customHeight="1">
      <c r="A896" s="7" t="s">
        <v>582</v>
      </c>
      <c r="B896" s="8" t="s">
        <v>697</v>
      </c>
      <c r="C896" s="8" t="s">
        <v>581</v>
      </c>
      <c r="D896" s="9">
        <v>100</v>
      </c>
    </row>
    <row r="897" spans="1:4" ht="30.75" customHeight="1">
      <c r="A897" s="7" t="s">
        <v>533</v>
      </c>
      <c r="B897" s="8" t="s">
        <v>532</v>
      </c>
      <c r="C897" s="8"/>
      <c r="D897" s="9">
        <f>D898</f>
        <v>18.3</v>
      </c>
    </row>
    <row r="898" spans="1:4" ht="25.5">
      <c r="A898" s="7" t="s">
        <v>591</v>
      </c>
      <c r="B898" s="8" t="s">
        <v>532</v>
      </c>
      <c r="C898" s="8" t="s">
        <v>590</v>
      </c>
      <c r="D898" s="9">
        <f>D899</f>
        <v>18.3</v>
      </c>
    </row>
    <row r="899" spans="1:4" ht="25.5">
      <c r="A899" s="7" t="s">
        <v>582</v>
      </c>
      <c r="B899" s="8" t="s">
        <v>532</v>
      </c>
      <c r="C899" s="8" t="s">
        <v>581</v>
      </c>
      <c r="D899" s="9">
        <v>18.3</v>
      </c>
    </row>
    <row r="900" spans="1:4">
      <c r="A900" s="26" t="s">
        <v>11</v>
      </c>
      <c r="B900" s="8" t="s">
        <v>10</v>
      </c>
      <c r="C900" s="8"/>
      <c r="D900" s="9">
        <f>D901</f>
        <v>76.7</v>
      </c>
    </row>
    <row r="901" spans="1:4" ht="25.5">
      <c r="A901" s="7" t="s">
        <v>12</v>
      </c>
      <c r="B901" s="8" t="s">
        <v>9</v>
      </c>
      <c r="C901" s="8"/>
      <c r="D901" s="9">
        <f>D902+D905</f>
        <v>76.7</v>
      </c>
    </row>
    <row r="902" spans="1:4" ht="25.5" hidden="1">
      <c r="A902" s="7" t="s">
        <v>591</v>
      </c>
      <c r="B902" s="8" t="s">
        <v>9</v>
      </c>
      <c r="C902" s="8" t="s">
        <v>590</v>
      </c>
      <c r="D902" s="9">
        <f>D903</f>
        <v>0</v>
      </c>
    </row>
    <row r="903" spans="1:4" ht="25.5" hidden="1">
      <c r="A903" s="7" t="s">
        <v>582</v>
      </c>
      <c r="B903" s="8" t="s">
        <v>9</v>
      </c>
      <c r="C903" s="8" t="s">
        <v>581</v>
      </c>
      <c r="D903" s="9">
        <v>0</v>
      </c>
    </row>
    <row r="904" spans="1:4" ht="25.5" hidden="1">
      <c r="A904" s="7" t="s">
        <v>434</v>
      </c>
      <c r="B904" s="8" t="s">
        <v>9</v>
      </c>
      <c r="C904" s="8" t="s">
        <v>401</v>
      </c>
      <c r="D904" s="9"/>
    </row>
    <row r="905" spans="1:4">
      <c r="A905" s="7" t="s">
        <v>100</v>
      </c>
      <c r="B905" s="8" t="s">
        <v>9</v>
      </c>
      <c r="C905" s="8" t="s">
        <v>102</v>
      </c>
      <c r="D905" s="9">
        <f>D906</f>
        <v>76.7</v>
      </c>
    </row>
    <row r="906" spans="1:4">
      <c r="A906" s="7" t="s">
        <v>101</v>
      </c>
      <c r="B906" s="8" t="s">
        <v>9</v>
      </c>
      <c r="C906" s="8" t="s">
        <v>103</v>
      </c>
      <c r="D906" s="9">
        <v>76.7</v>
      </c>
    </row>
    <row r="907" spans="1:4" ht="30.75" customHeight="1">
      <c r="A907" s="7" t="s">
        <v>14</v>
      </c>
      <c r="B907" s="8" t="s">
        <v>13</v>
      </c>
      <c r="C907" s="8"/>
      <c r="D907" s="9">
        <f>D908</f>
        <v>318</v>
      </c>
    </row>
    <row r="908" spans="1:4" ht="29.25" customHeight="1">
      <c r="A908" s="7" t="s">
        <v>16</v>
      </c>
      <c r="B908" s="8" t="s">
        <v>15</v>
      </c>
      <c r="C908" s="8"/>
      <c r="D908" s="9">
        <f>D909</f>
        <v>318</v>
      </c>
    </row>
    <row r="909" spans="1:4" ht="25.5">
      <c r="A909" s="7" t="s">
        <v>18</v>
      </c>
      <c r="B909" s="8" t="s">
        <v>17</v>
      </c>
      <c r="C909" s="8"/>
      <c r="D909" s="9">
        <f>D910</f>
        <v>318</v>
      </c>
    </row>
    <row r="910" spans="1:4" ht="25.5">
      <c r="A910" s="7" t="s">
        <v>591</v>
      </c>
      <c r="B910" s="8" t="s">
        <v>17</v>
      </c>
      <c r="C910" s="8" t="s">
        <v>590</v>
      </c>
      <c r="D910" s="9">
        <f>D911</f>
        <v>318</v>
      </c>
    </row>
    <row r="911" spans="1:4" ht="30.75" customHeight="1">
      <c r="A911" s="7" t="s">
        <v>582</v>
      </c>
      <c r="B911" s="8" t="s">
        <v>17</v>
      </c>
      <c r="C911" s="8" t="s">
        <v>581</v>
      </c>
      <c r="D911" s="9">
        <v>318</v>
      </c>
    </row>
    <row r="912" spans="1:4" ht="25.5" hidden="1">
      <c r="A912" s="7" t="s">
        <v>434</v>
      </c>
      <c r="B912" s="8" t="s">
        <v>17</v>
      </c>
      <c r="C912" s="8" t="s">
        <v>401</v>
      </c>
      <c r="D912" s="9"/>
    </row>
    <row r="913" spans="1:4" ht="45.75" customHeight="1">
      <c r="A913" s="7" t="s">
        <v>20</v>
      </c>
      <c r="B913" s="8" t="s">
        <v>19</v>
      </c>
      <c r="C913" s="8"/>
      <c r="D913" s="9">
        <f>D914</f>
        <v>992.9</v>
      </c>
    </row>
    <row r="914" spans="1:4" ht="42.75" customHeight="1">
      <c r="A914" s="7" t="s">
        <v>22</v>
      </c>
      <c r="B914" s="8" t="s">
        <v>21</v>
      </c>
      <c r="C914" s="8"/>
      <c r="D914" s="9">
        <f>D915+D921+D925</f>
        <v>992.9</v>
      </c>
    </row>
    <row r="915" spans="1:4" ht="47.25" customHeight="1">
      <c r="A915" s="7" t="s">
        <v>24</v>
      </c>
      <c r="B915" s="8" t="s">
        <v>23</v>
      </c>
      <c r="C915" s="8"/>
      <c r="D915" s="9">
        <f>D916+D919</f>
        <v>992.9</v>
      </c>
    </row>
    <row r="916" spans="1:4" ht="30.75" customHeight="1">
      <c r="A916" s="7" t="s">
        <v>591</v>
      </c>
      <c r="B916" s="8" t="s">
        <v>23</v>
      </c>
      <c r="C916" s="8" t="s">
        <v>590</v>
      </c>
      <c r="D916" s="9">
        <f>D917</f>
        <v>592.9</v>
      </c>
    </row>
    <row r="917" spans="1:4" ht="38.25" customHeight="1">
      <c r="A917" s="7" t="s">
        <v>582</v>
      </c>
      <c r="B917" s="8" t="s">
        <v>23</v>
      </c>
      <c r="C917" s="8" t="s">
        <v>581</v>
      </c>
      <c r="D917" s="9">
        <v>592.9</v>
      </c>
    </row>
    <row r="918" spans="1:4" ht="25.5" hidden="1">
      <c r="A918" s="7" t="s">
        <v>434</v>
      </c>
      <c r="B918" s="8" t="s">
        <v>23</v>
      </c>
      <c r="C918" s="8" t="s">
        <v>401</v>
      </c>
      <c r="D918" s="9"/>
    </row>
    <row r="919" spans="1:4">
      <c r="A919" s="7" t="s">
        <v>593</v>
      </c>
      <c r="B919" s="8" t="s">
        <v>23</v>
      </c>
      <c r="C919" s="8" t="s">
        <v>592</v>
      </c>
      <c r="D919" s="9">
        <f>D920</f>
        <v>400</v>
      </c>
    </row>
    <row r="920" spans="1:4" ht="49.5" customHeight="1">
      <c r="A920" s="7" t="s">
        <v>37</v>
      </c>
      <c r="B920" s="8" t="s">
        <v>23</v>
      </c>
      <c r="C920" s="8" t="s">
        <v>405</v>
      </c>
      <c r="D920" s="9">
        <v>400</v>
      </c>
    </row>
    <row r="921" spans="1:4" ht="42" customHeight="1">
      <c r="A921" s="7" t="s">
        <v>26</v>
      </c>
      <c r="B921" s="8" t="s">
        <v>25</v>
      </c>
      <c r="C921" s="8"/>
      <c r="D921" s="9">
        <f>D922</f>
        <v>0</v>
      </c>
    </row>
    <row r="922" spans="1:4" ht="25.5">
      <c r="A922" s="7" t="s">
        <v>591</v>
      </c>
      <c r="B922" s="8" t="s">
        <v>25</v>
      </c>
      <c r="C922" s="8" t="s">
        <v>590</v>
      </c>
      <c r="D922" s="9">
        <f>D923</f>
        <v>0</v>
      </c>
    </row>
    <row r="923" spans="1:4" ht="25.5">
      <c r="A923" s="7" t="s">
        <v>582</v>
      </c>
      <c r="B923" s="8" t="s">
        <v>25</v>
      </c>
      <c r="C923" s="8" t="s">
        <v>581</v>
      </c>
      <c r="D923" s="9">
        <v>0</v>
      </c>
    </row>
    <row r="924" spans="1:4" ht="25.5" hidden="1">
      <c r="A924" s="7" t="s">
        <v>434</v>
      </c>
      <c r="B924" s="8" t="s">
        <v>25</v>
      </c>
      <c r="C924" s="8" t="s">
        <v>401</v>
      </c>
      <c r="D924" s="9"/>
    </row>
    <row r="925" spans="1:4">
      <c r="A925" s="7" t="s">
        <v>28</v>
      </c>
      <c r="B925" s="8" t="s">
        <v>27</v>
      </c>
      <c r="C925" s="8"/>
      <c r="D925" s="9">
        <f>D926</f>
        <v>0</v>
      </c>
    </row>
    <row r="926" spans="1:4" ht="25.5">
      <c r="A926" s="7" t="s">
        <v>591</v>
      </c>
      <c r="B926" s="8" t="s">
        <v>27</v>
      </c>
      <c r="C926" s="8" t="s">
        <v>590</v>
      </c>
      <c r="D926" s="9">
        <f>D927</f>
        <v>0</v>
      </c>
    </row>
    <row r="927" spans="1:4" ht="32.25" customHeight="1">
      <c r="A927" s="7" t="s">
        <v>582</v>
      </c>
      <c r="B927" s="8" t="s">
        <v>27</v>
      </c>
      <c r="C927" s="8" t="s">
        <v>581</v>
      </c>
      <c r="D927" s="9">
        <v>0</v>
      </c>
    </row>
    <row r="928" spans="1:4" ht="25.5" hidden="1">
      <c r="A928" s="7" t="s">
        <v>434</v>
      </c>
      <c r="B928" s="8" t="s">
        <v>27</v>
      </c>
      <c r="C928" s="8" t="s">
        <v>401</v>
      </c>
      <c r="D928" s="9"/>
    </row>
    <row r="929" spans="1:4" ht="51" hidden="1">
      <c r="A929" s="7" t="s">
        <v>642</v>
      </c>
      <c r="B929" s="8" t="s">
        <v>29</v>
      </c>
      <c r="C929" s="8"/>
      <c r="D929" s="9">
        <f>D930</f>
        <v>0</v>
      </c>
    </row>
    <row r="930" spans="1:4" ht="25.5" hidden="1">
      <c r="A930" s="7" t="s">
        <v>591</v>
      </c>
      <c r="B930" s="8" t="s">
        <v>29</v>
      </c>
      <c r="C930" s="8" t="s">
        <v>590</v>
      </c>
      <c r="D930" s="9">
        <f>D931</f>
        <v>0</v>
      </c>
    </row>
    <row r="931" spans="1:4" ht="25.5" hidden="1">
      <c r="A931" s="7" t="s">
        <v>582</v>
      </c>
      <c r="B931" s="8" t="s">
        <v>29</v>
      </c>
      <c r="C931" s="8" t="s">
        <v>581</v>
      </c>
      <c r="D931" s="9">
        <v>0</v>
      </c>
    </row>
    <row r="932" spans="1:4" ht="25.5" hidden="1">
      <c r="A932" s="7" t="s">
        <v>434</v>
      </c>
      <c r="B932" s="8" t="s">
        <v>29</v>
      </c>
      <c r="C932" s="8" t="s">
        <v>401</v>
      </c>
      <c r="D932" s="9"/>
    </row>
    <row r="933" spans="1:4" s="42" customFormat="1" ht="31.5" customHeight="1">
      <c r="A933" s="39" t="s">
        <v>724</v>
      </c>
      <c r="B933" s="47" t="s">
        <v>657</v>
      </c>
      <c r="C933" s="47"/>
      <c r="D933" s="48">
        <f>D935+D947+D952</f>
        <v>13254</v>
      </c>
    </row>
    <row r="934" spans="1:4" s="42" customFormat="1">
      <c r="A934" s="51" t="s">
        <v>487</v>
      </c>
      <c r="B934" s="47"/>
      <c r="C934" s="47"/>
      <c r="D934" s="48"/>
    </row>
    <row r="935" spans="1:4" ht="31.5" customHeight="1">
      <c r="A935" s="11" t="s">
        <v>183</v>
      </c>
      <c r="B935" s="8" t="s">
        <v>158</v>
      </c>
      <c r="C935" s="8"/>
      <c r="D935" s="22">
        <f>D936+D941+D944</f>
        <v>968.9</v>
      </c>
    </row>
    <row r="936" spans="1:4" ht="42" customHeight="1">
      <c r="A936" s="11" t="s">
        <v>159</v>
      </c>
      <c r="B936" s="8" t="s">
        <v>160</v>
      </c>
      <c r="C936" s="8"/>
      <c r="D936" s="22">
        <f>D937</f>
        <v>364.9</v>
      </c>
    </row>
    <row r="937" spans="1:4">
      <c r="A937" s="11" t="s">
        <v>186</v>
      </c>
      <c r="B937" s="8" t="s">
        <v>587</v>
      </c>
      <c r="C937" s="8"/>
      <c r="D937" s="22">
        <f>D938</f>
        <v>364.9</v>
      </c>
    </row>
    <row r="938" spans="1:4">
      <c r="A938" s="11" t="s">
        <v>606</v>
      </c>
      <c r="B938" s="8" t="s">
        <v>587</v>
      </c>
      <c r="C938" s="8" t="s">
        <v>608</v>
      </c>
      <c r="D938" s="22">
        <f>D939</f>
        <v>364.9</v>
      </c>
    </row>
    <row r="939" spans="1:4" ht="25.5">
      <c r="A939" s="11" t="s">
        <v>607</v>
      </c>
      <c r="B939" s="8" t="s">
        <v>587</v>
      </c>
      <c r="C939" s="8" t="s">
        <v>623</v>
      </c>
      <c r="D939" s="22">
        <v>364.9</v>
      </c>
    </row>
    <row r="940" spans="1:4" hidden="1">
      <c r="A940" s="11" t="s">
        <v>414</v>
      </c>
      <c r="B940" s="8" t="s">
        <v>587</v>
      </c>
      <c r="C940" s="8" t="s">
        <v>415</v>
      </c>
      <c r="D940" s="22"/>
    </row>
    <row r="941" spans="1:4" ht="25.5">
      <c r="A941" s="11" t="s">
        <v>647</v>
      </c>
      <c r="B941" s="8" t="s">
        <v>645</v>
      </c>
      <c r="C941" s="8"/>
      <c r="D941" s="22">
        <f>D942</f>
        <v>239</v>
      </c>
    </row>
    <row r="942" spans="1:4">
      <c r="A942" s="11" t="s">
        <v>606</v>
      </c>
      <c r="B942" s="8" t="s">
        <v>645</v>
      </c>
      <c r="C942" s="8" t="s">
        <v>608</v>
      </c>
      <c r="D942" s="22">
        <f>D943</f>
        <v>239</v>
      </c>
    </row>
    <row r="943" spans="1:4" ht="25.5">
      <c r="A943" s="11" t="s">
        <v>607</v>
      </c>
      <c r="B943" s="8" t="s">
        <v>645</v>
      </c>
      <c r="C943" s="8" t="s">
        <v>623</v>
      </c>
      <c r="D943" s="22">
        <v>239</v>
      </c>
    </row>
    <row r="944" spans="1:4" ht="45" customHeight="1">
      <c r="A944" s="11" t="s">
        <v>648</v>
      </c>
      <c r="B944" s="8" t="s">
        <v>646</v>
      </c>
      <c r="C944" s="8"/>
      <c r="D944" s="22">
        <f>D945</f>
        <v>365</v>
      </c>
    </row>
    <row r="945" spans="1:4">
      <c r="A945" s="11" t="s">
        <v>606</v>
      </c>
      <c r="B945" s="8" t="s">
        <v>646</v>
      </c>
      <c r="C945" s="8" t="s">
        <v>608</v>
      </c>
      <c r="D945" s="22">
        <f>D946</f>
        <v>365</v>
      </c>
    </row>
    <row r="946" spans="1:4" ht="25.5">
      <c r="A946" s="11" t="s">
        <v>607</v>
      </c>
      <c r="B946" s="8" t="s">
        <v>646</v>
      </c>
      <c r="C946" s="8" t="s">
        <v>623</v>
      </c>
      <c r="D946" s="22">
        <v>365</v>
      </c>
    </row>
    <row r="947" spans="1:4" ht="45" customHeight="1">
      <c r="A947" s="11" t="s">
        <v>185</v>
      </c>
      <c r="B947" s="8" t="s">
        <v>153</v>
      </c>
      <c r="C947" s="8"/>
      <c r="D947" s="9">
        <f>D948</f>
        <v>7674</v>
      </c>
    </row>
    <row r="948" spans="1:4" ht="60.75" customHeight="1">
      <c r="A948" s="11" t="s">
        <v>654</v>
      </c>
      <c r="B948" s="8" t="s">
        <v>344</v>
      </c>
      <c r="C948" s="8"/>
      <c r="D948" s="9">
        <f>D949</f>
        <v>7674</v>
      </c>
    </row>
    <row r="949" spans="1:4">
      <c r="A949" s="11" t="s">
        <v>601</v>
      </c>
      <c r="B949" s="8" t="s">
        <v>344</v>
      </c>
      <c r="C949" s="8" t="s">
        <v>598</v>
      </c>
      <c r="D949" s="9">
        <f>D950</f>
        <v>7674</v>
      </c>
    </row>
    <row r="950" spans="1:4">
      <c r="A950" s="11" t="s">
        <v>624</v>
      </c>
      <c r="B950" s="8" t="s">
        <v>344</v>
      </c>
      <c r="C950" s="8" t="s">
        <v>599</v>
      </c>
      <c r="D950" s="9">
        <v>7674</v>
      </c>
    </row>
    <row r="951" spans="1:4" ht="38.25" hidden="1">
      <c r="A951" s="25" t="s">
        <v>578</v>
      </c>
      <c r="B951" s="8" t="s">
        <v>154</v>
      </c>
      <c r="C951" s="8" t="s">
        <v>429</v>
      </c>
      <c r="D951" s="9"/>
    </row>
    <row r="952" spans="1:4" ht="48" customHeight="1">
      <c r="A952" s="11" t="s">
        <v>184</v>
      </c>
      <c r="B952" s="8" t="s">
        <v>155</v>
      </c>
      <c r="C952" s="8"/>
      <c r="D952" s="22">
        <f>D953+D957</f>
        <v>4611.1000000000004</v>
      </c>
    </row>
    <row r="953" spans="1:4" ht="97.5" customHeight="1">
      <c r="A953" s="11" t="s">
        <v>59</v>
      </c>
      <c r="B953" s="8" t="s">
        <v>60</v>
      </c>
      <c r="C953" s="8"/>
      <c r="D953" s="22">
        <f>D954</f>
        <v>3689</v>
      </c>
    </row>
    <row r="954" spans="1:4">
      <c r="A954" s="11" t="s">
        <v>606</v>
      </c>
      <c r="B954" s="8" t="s">
        <v>60</v>
      </c>
      <c r="C954" s="8" t="s">
        <v>608</v>
      </c>
      <c r="D954" s="22">
        <f>D955</f>
        <v>3689</v>
      </c>
    </row>
    <row r="955" spans="1:4" ht="25.5">
      <c r="A955" s="11" t="s">
        <v>607</v>
      </c>
      <c r="B955" s="8" t="s">
        <v>60</v>
      </c>
      <c r="C955" s="8" t="s">
        <v>623</v>
      </c>
      <c r="D955" s="22">
        <v>3689</v>
      </c>
    </row>
    <row r="956" spans="1:4" ht="25.5" hidden="1">
      <c r="A956" s="11" t="s">
        <v>430</v>
      </c>
      <c r="B956" s="8" t="s">
        <v>60</v>
      </c>
      <c r="C956" s="8" t="s">
        <v>416</v>
      </c>
      <c r="D956" s="22"/>
    </row>
    <row r="957" spans="1:4" ht="96" customHeight="1">
      <c r="A957" s="11" t="s">
        <v>157</v>
      </c>
      <c r="B957" s="8" t="s">
        <v>156</v>
      </c>
      <c r="C957" s="8"/>
      <c r="D957" s="22">
        <f>D958</f>
        <v>922.1</v>
      </c>
    </row>
    <row r="958" spans="1:4">
      <c r="A958" s="11" t="s">
        <v>606</v>
      </c>
      <c r="B958" s="8" t="s">
        <v>156</v>
      </c>
      <c r="C958" s="8" t="s">
        <v>608</v>
      </c>
      <c r="D958" s="22">
        <f>D959</f>
        <v>922.1</v>
      </c>
    </row>
    <row r="959" spans="1:4" ht="25.5">
      <c r="A959" s="11" t="s">
        <v>607</v>
      </c>
      <c r="B959" s="8" t="s">
        <v>156</v>
      </c>
      <c r="C959" s="8" t="s">
        <v>623</v>
      </c>
      <c r="D959" s="22">
        <v>922.1</v>
      </c>
    </row>
    <row r="960" spans="1:4" ht="25.5" hidden="1">
      <c r="A960" s="11" t="s">
        <v>430</v>
      </c>
      <c r="B960" s="8" t="s">
        <v>156</v>
      </c>
      <c r="C960" s="8" t="s">
        <v>416</v>
      </c>
      <c r="D960" s="22"/>
    </row>
    <row r="961" spans="1:5" s="42" customFormat="1" ht="51">
      <c r="A961" s="46" t="s">
        <v>151</v>
      </c>
      <c r="B961" s="49" t="s">
        <v>659</v>
      </c>
      <c r="C961" s="49"/>
      <c r="D961" s="48">
        <f>D963</f>
        <v>40.9</v>
      </c>
    </row>
    <row r="962" spans="1:5" s="42" customFormat="1">
      <c r="A962" s="17" t="s">
        <v>487</v>
      </c>
      <c r="B962" s="49"/>
      <c r="C962" s="49"/>
      <c r="D962" s="48"/>
    </row>
    <row r="963" spans="1:5" s="59" customFormat="1">
      <c r="A963" s="56" t="s">
        <v>77</v>
      </c>
      <c r="B963" s="57" t="s">
        <v>76</v>
      </c>
      <c r="C963" s="57"/>
      <c r="D963" s="58">
        <f>D964</f>
        <v>40.9</v>
      </c>
    </row>
    <row r="964" spans="1:5" s="59" customFormat="1">
      <c r="A964" s="56" t="s">
        <v>79</v>
      </c>
      <c r="B964" s="57" t="s">
        <v>78</v>
      </c>
      <c r="C964" s="57"/>
      <c r="D964" s="58">
        <f>D965</f>
        <v>40.9</v>
      </c>
    </row>
    <row r="965" spans="1:5" s="59" customFormat="1" ht="25.5">
      <c r="A965" s="56" t="s">
        <v>665</v>
      </c>
      <c r="B965" s="57" t="s">
        <v>80</v>
      </c>
      <c r="C965" s="57"/>
      <c r="D965" s="58">
        <f>D966+D969</f>
        <v>40.9</v>
      </c>
    </row>
    <row r="966" spans="1:5" s="54" customFormat="1" hidden="1">
      <c r="A966" s="28" t="s">
        <v>601</v>
      </c>
      <c r="B966" s="30" t="s">
        <v>80</v>
      </c>
      <c r="C966" s="30" t="s">
        <v>598</v>
      </c>
      <c r="D966" s="31">
        <f>D967</f>
        <v>0</v>
      </c>
    </row>
    <row r="967" spans="1:5" s="54" customFormat="1" hidden="1">
      <c r="A967" s="29" t="s">
        <v>600</v>
      </c>
      <c r="B967" s="30" t="s">
        <v>80</v>
      </c>
      <c r="C967" s="30" t="s">
        <v>599</v>
      </c>
      <c r="D967" s="31">
        <v>0</v>
      </c>
      <c r="E967" s="60"/>
    </row>
    <row r="968" spans="1:5" ht="38.25" hidden="1">
      <c r="A968" s="19" t="s">
        <v>637</v>
      </c>
      <c r="B968" s="21" t="s">
        <v>80</v>
      </c>
      <c r="C968" s="20" t="s">
        <v>636</v>
      </c>
      <c r="D968" s="22"/>
    </row>
    <row r="969" spans="1:5">
      <c r="A969" s="7" t="s">
        <v>100</v>
      </c>
      <c r="B969" s="21" t="s">
        <v>80</v>
      </c>
      <c r="C969" s="21" t="s">
        <v>102</v>
      </c>
      <c r="D969" s="24">
        <f>D970</f>
        <v>40.9</v>
      </c>
    </row>
    <row r="970" spans="1:5">
      <c r="A970" s="7" t="s">
        <v>101</v>
      </c>
      <c r="B970" s="21" t="s">
        <v>80</v>
      </c>
      <c r="C970" s="21" t="s">
        <v>103</v>
      </c>
      <c r="D970" s="24">
        <v>40.9</v>
      </c>
    </row>
    <row r="971" spans="1:5" s="42" customFormat="1" ht="38.25">
      <c r="A971" s="46" t="s">
        <v>82</v>
      </c>
      <c r="B971" s="47" t="s">
        <v>81</v>
      </c>
      <c r="C971" s="47"/>
      <c r="D971" s="45">
        <f>D973+D1007+D1021</f>
        <v>34328.9</v>
      </c>
    </row>
    <row r="972" spans="1:5" s="42" customFormat="1">
      <c r="A972" s="17" t="s">
        <v>487</v>
      </c>
      <c r="B972" s="47"/>
      <c r="C972" s="47"/>
      <c r="D972" s="45"/>
    </row>
    <row r="973" spans="1:5" ht="25.5">
      <c r="A973" s="17" t="s">
        <v>182</v>
      </c>
      <c r="B973" s="8" t="s">
        <v>83</v>
      </c>
      <c r="C973" s="18"/>
      <c r="D973" s="9">
        <f>D974+D1001+D993+D1004</f>
        <v>1378.4</v>
      </c>
    </row>
    <row r="974" spans="1:5" ht="50.25" customHeight="1">
      <c r="A974" s="19" t="s">
        <v>85</v>
      </c>
      <c r="B974" s="8" t="s">
        <v>84</v>
      </c>
      <c r="C974" s="20"/>
      <c r="D974" s="9">
        <f>D975+D981+D985+D989</f>
        <v>216.1</v>
      </c>
    </row>
    <row r="975" spans="1:5" ht="25.5">
      <c r="A975" s="19" t="s">
        <v>87</v>
      </c>
      <c r="B975" s="8" t="s">
        <v>86</v>
      </c>
      <c r="C975" s="20"/>
      <c r="D975" s="9">
        <f>D976+D978</f>
        <v>175</v>
      </c>
    </row>
    <row r="976" spans="1:5" ht="25.5">
      <c r="A976" s="7" t="s">
        <v>591</v>
      </c>
      <c r="B976" s="8" t="s">
        <v>86</v>
      </c>
      <c r="C976" s="20" t="s">
        <v>590</v>
      </c>
      <c r="D976" s="9">
        <f>D977</f>
        <v>150</v>
      </c>
    </row>
    <row r="977" spans="1:4" ht="25.5">
      <c r="A977" s="7" t="s">
        <v>582</v>
      </c>
      <c r="B977" s="8" t="s">
        <v>86</v>
      </c>
      <c r="C977" s="20" t="s">
        <v>581</v>
      </c>
      <c r="D977" s="9">
        <v>150</v>
      </c>
    </row>
    <row r="978" spans="1:4" ht="35.25" customHeight="1">
      <c r="A978" s="16" t="s">
        <v>596</v>
      </c>
      <c r="B978" s="8" t="s">
        <v>86</v>
      </c>
      <c r="C978" s="8" t="s">
        <v>594</v>
      </c>
      <c r="D978" s="9">
        <f>D979</f>
        <v>25</v>
      </c>
    </row>
    <row r="979" spans="1:4">
      <c r="A979" s="12" t="s">
        <v>605</v>
      </c>
      <c r="B979" s="8" t="s">
        <v>86</v>
      </c>
      <c r="C979" s="8" t="s">
        <v>604</v>
      </c>
      <c r="D979" s="9">
        <v>25</v>
      </c>
    </row>
    <row r="980" spans="1:4" ht="51" hidden="1">
      <c r="A980" s="25" t="s">
        <v>576</v>
      </c>
      <c r="B980" s="8" t="s">
        <v>86</v>
      </c>
      <c r="C980" s="8" t="s">
        <v>408</v>
      </c>
      <c r="D980" s="9"/>
    </row>
    <row r="981" spans="1:4" ht="25.5">
      <c r="A981" s="19" t="s">
        <v>89</v>
      </c>
      <c r="B981" s="8" t="s">
        <v>88</v>
      </c>
      <c r="C981" s="20"/>
      <c r="D981" s="9">
        <f>D982</f>
        <v>35</v>
      </c>
    </row>
    <row r="982" spans="1:4" ht="25.5">
      <c r="A982" s="7" t="s">
        <v>591</v>
      </c>
      <c r="B982" s="8" t="s">
        <v>88</v>
      </c>
      <c r="C982" s="20" t="s">
        <v>590</v>
      </c>
      <c r="D982" s="9">
        <f>D983</f>
        <v>35</v>
      </c>
    </row>
    <row r="983" spans="1:4" ht="25.5">
      <c r="A983" s="7" t="s">
        <v>582</v>
      </c>
      <c r="B983" s="8" t="s">
        <v>88</v>
      </c>
      <c r="C983" s="20" t="s">
        <v>581</v>
      </c>
      <c r="D983" s="9">
        <v>35</v>
      </c>
    </row>
    <row r="984" spans="1:4" ht="25.5" hidden="1">
      <c r="A984" s="12" t="s">
        <v>422</v>
      </c>
      <c r="B984" s="8" t="s">
        <v>88</v>
      </c>
      <c r="C984" s="20" t="s">
        <v>401</v>
      </c>
      <c r="D984" s="9"/>
    </row>
    <row r="985" spans="1:4" ht="25.5">
      <c r="A985" s="14" t="s">
        <v>91</v>
      </c>
      <c r="B985" s="8" t="s">
        <v>90</v>
      </c>
      <c r="C985" s="20"/>
      <c r="D985" s="9">
        <f>D986</f>
        <v>4.5</v>
      </c>
    </row>
    <row r="986" spans="1:4" ht="25.5">
      <c r="A986" s="7" t="s">
        <v>591</v>
      </c>
      <c r="B986" s="8" t="s">
        <v>90</v>
      </c>
      <c r="C986" s="20" t="s">
        <v>590</v>
      </c>
      <c r="D986" s="9">
        <f>D987</f>
        <v>4.5</v>
      </c>
    </row>
    <row r="987" spans="1:4" ht="25.5">
      <c r="A987" s="7" t="s">
        <v>582</v>
      </c>
      <c r="B987" s="8" t="s">
        <v>90</v>
      </c>
      <c r="C987" s="20" t="s">
        <v>581</v>
      </c>
      <c r="D987" s="9">
        <v>4.5</v>
      </c>
    </row>
    <row r="988" spans="1:4" ht="25.5" hidden="1">
      <c r="A988" s="12" t="s">
        <v>422</v>
      </c>
      <c r="B988" s="8" t="s">
        <v>90</v>
      </c>
      <c r="C988" s="20" t="s">
        <v>401</v>
      </c>
      <c r="D988" s="9"/>
    </row>
    <row r="989" spans="1:4">
      <c r="A989" s="12" t="s">
        <v>93</v>
      </c>
      <c r="B989" s="8" t="s">
        <v>92</v>
      </c>
      <c r="C989" s="20"/>
      <c r="D989" s="9">
        <f>D990</f>
        <v>1.6</v>
      </c>
    </row>
    <row r="990" spans="1:4" ht="25.5">
      <c r="A990" s="7" t="s">
        <v>591</v>
      </c>
      <c r="B990" s="8" t="s">
        <v>92</v>
      </c>
      <c r="C990" s="20" t="s">
        <v>590</v>
      </c>
      <c r="D990" s="9">
        <f>D991</f>
        <v>1.6</v>
      </c>
    </row>
    <row r="991" spans="1:4" ht="25.5">
      <c r="A991" s="7" t="s">
        <v>582</v>
      </c>
      <c r="B991" s="8" t="s">
        <v>92</v>
      </c>
      <c r="C991" s="20" t="s">
        <v>581</v>
      </c>
      <c r="D991" s="9">
        <v>1.6</v>
      </c>
    </row>
    <row r="992" spans="1:4" ht="25.5" hidden="1">
      <c r="A992" s="12" t="s">
        <v>422</v>
      </c>
      <c r="B992" s="8" t="s">
        <v>92</v>
      </c>
      <c r="C992" s="20" t="s">
        <v>401</v>
      </c>
      <c r="D992" s="9"/>
    </row>
    <row r="993" spans="1:4" ht="25.5">
      <c r="A993" s="12" t="s">
        <v>95</v>
      </c>
      <c r="B993" s="8" t="s">
        <v>94</v>
      </c>
      <c r="C993" s="20"/>
      <c r="D993" s="9">
        <f>D994+D998</f>
        <v>30</v>
      </c>
    </row>
    <row r="994" spans="1:4" ht="38.25" hidden="1">
      <c r="A994" s="12" t="s">
        <v>144</v>
      </c>
      <c r="B994" s="8" t="s">
        <v>96</v>
      </c>
      <c r="C994" s="20"/>
      <c r="D994" s="9">
        <f>D995</f>
        <v>0</v>
      </c>
    </row>
    <row r="995" spans="1:4" ht="25.5" hidden="1">
      <c r="A995" s="7" t="s">
        <v>591</v>
      </c>
      <c r="B995" s="8" t="s">
        <v>96</v>
      </c>
      <c r="C995" s="20" t="s">
        <v>590</v>
      </c>
      <c r="D995" s="9">
        <f>D996</f>
        <v>0</v>
      </c>
    </row>
    <row r="996" spans="1:4" ht="25.5" hidden="1">
      <c r="A996" s="7" t="s">
        <v>582</v>
      </c>
      <c r="B996" s="8" t="s">
        <v>96</v>
      </c>
      <c r="C996" s="20" t="s">
        <v>581</v>
      </c>
      <c r="D996" s="9">
        <v>0</v>
      </c>
    </row>
    <row r="997" spans="1:4" ht="25.5" hidden="1">
      <c r="A997" s="12" t="s">
        <v>422</v>
      </c>
      <c r="B997" s="8" t="s">
        <v>96</v>
      </c>
      <c r="C997" s="20" t="s">
        <v>401</v>
      </c>
      <c r="D997" s="9"/>
    </row>
    <row r="998" spans="1:4" ht="59.25" customHeight="1">
      <c r="A998" s="12" t="s">
        <v>146</v>
      </c>
      <c r="B998" s="8" t="s">
        <v>145</v>
      </c>
      <c r="C998" s="20"/>
      <c r="D998" s="9">
        <f>D999</f>
        <v>30</v>
      </c>
    </row>
    <row r="999" spans="1:4" ht="25.5">
      <c r="A999" s="7" t="s">
        <v>591</v>
      </c>
      <c r="B999" s="8" t="s">
        <v>145</v>
      </c>
      <c r="C999" s="20" t="s">
        <v>590</v>
      </c>
      <c r="D999" s="9">
        <f>D1000</f>
        <v>30</v>
      </c>
    </row>
    <row r="1000" spans="1:4" ht="25.5">
      <c r="A1000" s="7" t="s">
        <v>582</v>
      </c>
      <c r="B1000" s="8" t="s">
        <v>145</v>
      </c>
      <c r="C1000" s="20" t="s">
        <v>581</v>
      </c>
      <c r="D1000" s="9">
        <v>30</v>
      </c>
    </row>
    <row r="1001" spans="1:4" ht="25.5">
      <c r="A1001" s="12" t="s">
        <v>352</v>
      </c>
      <c r="B1001" s="8" t="s">
        <v>354</v>
      </c>
      <c r="C1001" s="20"/>
      <c r="D1001" s="9">
        <f>D1002</f>
        <v>687.3</v>
      </c>
    </row>
    <row r="1002" spans="1:4" ht="25.5">
      <c r="A1002" s="7" t="s">
        <v>591</v>
      </c>
      <c r="B1002" s="8" t="s">
        <v>354</v>
      </c>
      <c r="C1002" s="20" t="s">
        <v>590</v>
      </c>
      <c r="D1002" s="9">
        <f>D1003</f>
        <v>687.3</v>
      </c>
    </row>
    <row r="1003" spans="1:4" ht="25.5">
      <c r="A1003" s="7" t="s">
        <v>582</v>
      </c>
      <c r="B1003" s="8" t="s">
        <v>354</v>
      </c>
      <c r="C1003" s="20" t="s">
        <v>581</v>
      </c>
      <c r="D1003" s="9">
        <v>687.3</v>
      </c>
    </row>
    <row r="1004" spans="1:4" ht="51">
      <c r="A1004" s="12" t="s">
        <v>353</v>
      </c>
      <c r="B1004" s="8" t="s">
        <v>355</v>
      </c>
      <c r="C1004" s="20"/>
      <c r="D1004" s="9">
        <f>D1005</f>
        <v>445</v>
      </c>
    </row>
    <row r="1005" spans="1:4" ht="25.5">
      <c r="A1005" s="7" t="s">
        <v>591</v>
      </c>
      <c r="B1005" s="8" t="s">
        <v>355</v>
      </c>
      <c r="C1005" s="20" t="s">
        <v>590</v>
      </c>
      <c r="D1005" s="9">
        <f>D1006</f>
        <v>445</v>
      </c>
    </row>
    <row r="1006" spans="1:4" ht="25.5">
      <c r="A1006" s="7" t="s">
        <v>582</v>
      </c>
      <c r="B1006" s="8" t="s">
        <v>355</v>
      </c>
      <c r="C1006" s="20" t="s">
        <v>581</v>
      </c>
      <c r="D1006" s="9">
        <v>445</v>
      </c>
    </row>
    <row r="1007" spans="1:4" ht="51">
      <c r="A1007" s="11" t="s">
        <v>179</v>
      </c>
      <c r="B1007" s="8" t="s">
        <v>147</v>
      </c>
      <c r="C1007" s="8"/>
      <c r="D1007" s="9">
        <f>D1008</f>
        <v>30117</v>
      </c>
    </row>
    <row r="1008" spans="1:4" ht="38.25">
      <c r="A1008" s="11" t="s">
        <v>149</v>
      </c>
      <c r="B1008" s="18" t="s">
        <v>148</v>
      </c>
      <c r="C1008" s="8"/>
      <c r="D1008" s="9">
        <f>D1009+D1012+D1016</f>
        <v>30117</v>
      </c>
    </row>
    <row r="1009" spans="1:4" ht="71.25" customHeight="1">
      <c r="A1009" s="7" t="s">
        <v>589</v>
      </c>
      <c r="B1009" s="18" t="s">
        <v>148</v>
      </c>
      <c r="C1009" s="8" t="s">
        <v>585</v>
      </c>
      <c r="D1009" s="9">
        <f>D1010</f>
        <v>1443.7</v>
      </c>
    </row>
    <row r="1010" spans="1:4" ht="25.5">
      <c r="A1010" s="7" t="s">
        <v>580</v>
      </c>
      <c r="B1010" s="18" t="s">
        <v>148</v>
      </c>
      <c r="C1010" s="8" t="s">
        <v>579</v>
      </c>
      <c r="D1010" s="9">
        <v>1443.7</v>
      </c>
    </row>
    <row r="1011" spans="1:4" ht="38.25" hidden="1">
      <c r="A1011" s="7" t="s">
        <v>432</v>
      </c>
      <c r="B1011" s="18" t="s">
        <v>148</v>
      </c>
      <c r="C1011" s="8" t="s">
        <v>398</v>
      </c>
      <c r="D1011" s="9"/>
    </row>
    <row r="1012" spans="1:4" ht="25.5">
      <c r="A1012" s="7" t="s">
        <v>591</v>
      </c>
      <c r="B1012" s="18" t="s">
        <v>148</v>
      </c>
      <c r="C1012" s="8" t="s">
        <v>590</v>
      </c>
      <c r="D1012" s="9">
        <f>D1013</f>
        <v>434.1</v>
      </c>
    </row>
    <row r="1013" spans="1:4" ht="25.5">
      <c r="A1013" s="7" t="s">
        <v>582</v>
      </c>
      <c r="B1013" s="18" t="s">
        <v>148</v>
      </c>
      <c r="C1013" s="8" t="s">
        <v>581</v>
      </c>
      <c r="D1013" s="9">
        <v>434.1</v>
      </c>
    </row>
    <row r="1014" spans="1:4" ht="25.5" hidden="1">
      <c r="A1014" s="11" t="s">
        <v>409</v>
      </c>
      <c r="B1014" s="18" t="s">
        <v>148</v>
      </c>
      <c r="C1014" s="8" t="s">
        <v>400</v>
      </c>
      <c r="D1014" s="9"/>
    </row>
    <row r="1015" spans="1:4" ht="25.5" hidden="1">
      <c r="A1015" s="12" t="s">
        <v>434</v>
      </c>
      <c r="B1015" s="18" t="s">
        <v>148</v>
      </c>
      <c r="C1015" s="8" t="s">
        <v>401</v>
      </c>
      <c r="D1015" s="9"/>
    </row>
    <row r="1016" spans="1:4">
      <c r="A1016" s="11" t="s">
        <v>606</v>
      </c>
      <c r="B1016" s="18" t="s">
        <v>148</v>
      </c>
      <c r="C1016" s="8" t="s">
        <v>608</v>
      </c>
      <c r="D1016" s="22">
        <f>D1017+D1019</f>
        <v>28239.200000000001</v>
      </c>
    </row>
    <row r="1017" spans="1:4">
      <c r="A1017" s="11" t="s">
        <v>622</v>
      </c>
      <c r="B1017" s="18" t="s">
        <v>148</v>
      </c>
      <c r="C1017" s="8" t="s">
        <v>609</v>
      </c>
      <c r="D1017" s="22">
        <v>28239.200000000001</v>
      </c>
    </row>
    <row r="1018" spans="1:4" ht="25.5" hidden="1">
      <c r="A1018" s="11" t="s">
        <v>427</v>
      </c>
      <c r="B1018" s="18" t="s">
        <v>148</v>
      </c>
      <c r="C1018" s="8" t="s">
        <v>419</v>
      </c>
      <c r="D1018" s="22"/>
    </row>
    <row r="1019" spans="1:4" ht="25.5" hidden="1">
      <c r="A1019" s="11" t="s">
        <v>607</v>
      </c>
      <c r="B1019" s="18" t="s">
        <v>148</v>
      </c>
      <c r="C1019" s="8" t="s">
        <v>623</v>
      </c>
      <c r="D1019" s="22">
        <f>D1020</f>
        <v>0</v>
      </c>
    </row>
    <row r="1020" spans="1:4" ht="25.5" hidden="1">
      <c r="A1020" s="25" t="s">
        <v>428</v>
      </c>
      <c r="B1020" s="18" t="s">
        <v>148</v>
      </c>
      <c r="C1020" s="8" t="s">
        <v>413</v>
      </c>
      <c r="D1020" s="22"/>
    </row>
    <row r="1021" spans="1:4" ht="49.5" customHeight="1">
      <c r="A1021" s="14" t="s">
        <v>676</v>
      </c>
      <c r="B1021" s="18" t="s">
        <v>679</v>
      </c>
      <c r="C1021" s="8"/>
      <c r="D1021" s="9">
        <f>D1022+D1026</f>
        <v>2833.5</v>
      </c>
    </row>
    <row r="1022" spans="1:4" ht="45" customHeight="1">
      <c r="A1022" s="14" t="s">
        <v>677</v>
      </c>
      <c r="B1022" s="18" t="s">
        <v>680</v>
      </c>
      <c r="C1022" s="8"/>
      <c r="D1022" s="9">
        <f>D1023</f>
        <v>19.5</v>
      </c>
    </row>
    <row r="1023" spans="1:4" ht="76.5">
      <c r="A1023" s="14" t="s">
        <v>678</v>
      </c>
      <c r="B1023" s="18" t="s">
        <v>681</v>
      </c>
      <c r="C1023" s="8"/>
      <c r="D1023" s="9">
        <f>D1024</f>
        <v>19.5</v>
      </c>
    </row>
    <row r="1024" spans="1:4" ht="21" customHeight="1">
      <c r="A1024" s="14" t="s">
        <v>606</v>
      </c>
      <c r="B1024" s="18" t="s">
        <v>681</v>
      </c>
      <c r="C1024" s="8" t="s">
        <v>608</v>
      </c>
      <c r="D1024" s="9">
        <f>D1025</f>
        <v>19.5</v>
      </c>
    </row>
    <row r="1025" spans="1:4" ht="21" customHeight="1">
      <c r="A1025" s="11" t="s">
        <v>543</v>
      </c>
      <c r="B1025" s="18" t="s">
        <v>681</v>
      </c>
      <c r="C1025" s="8" t="s">
        <v>544</v>
      </c>
      <c r="D1025" s="9">
        <v>19.5</v>
      </c>
    </row>
    <row r="1026" spans="1:4" ht="44.25" customHeight="1">
      <c r="A1026" s="14" t="s">
        <v>63</v>
      </c>
      <c r="B1026" s="18" t="s">
        <v>64</v>
      </c>
      <c r="C1026" s="8"/>
      <c r="D1026" s="9">
        <f>D1027</f>
        <v>2814</v>
      </c>
    </row>
    <row r="1027" spans="1:4" ht="36.75" customHeight="1">
      <c r="A1027" s="7" t="s">
        <v>591</v>
      </c>
      <c r="B1027" s="18" t="s">
        <v>64</v>
      </c>
      <c r="C1027" s="8" t="s">
        <v>590</v>
      </c>
      <c r="D1027" s="9">
        <f>D1028</f>
        <v>2814</v>
      </c>
    </row>
    <row r="1028" spans="1:4" ht="29.25" customHeight="1">
      <c r="A1028" s="7" t="s">
        <v>582</v>
      </c>
      <c r="B1028" s="18" t="s">
        <v>64</v>
      </c>
      <c r="C1028" s="8" t="s">
        <v>581</v>
      </c>
      <c r="D1028" s="9">
        <v>2814</v>
      </c>
    </row>
    <row r="1029" spans="1:4" ht="25.5" hidden="1">
      <c r="A1029" s="12" t="s">
        <v>434</v>
      </c>
      <c r="B1029" s="18" t="s">
        <v>64</v>
      </c>
      <c r="C1029" s="8" t="s">
        <v>401</v>
      </c>
      <c r="D1029" s="9"/>
    </row>
    <row r="1030" spans="1:4" s="42" customFormat="1" ht="38.25" hidden="1">
      <c r="A1030" s="46" t="s">
        <v>610</v>
      </c>
      <c r="B1030" s="47" t="s">
        <v>611</v>
      </c>
      <c r="C1030" s="47"/>
      <c r="D1030" s="45">
        <f>D1032</f>
        <v>0</v>
      </c>
    </row>
    <row r="1031" spans="1:4" s="42" customFormat="1" hidden="1">
      <c r="A1031" s="17" t="s">
        <v>487</v>
      </c>
      <c r="B1031" s="47"/>
      <c r="C1031" s="47"/>
      <c r="D1031" s="45"/>
    </row>
    <row r="1032" spans="1:4" ht="38.25" hidden="1">
      <c r="A1032" s="14" t="s">
        <v>613</v>
      </c>
      <c r="B1032" s="8" t="s">
        <v>612</v>
      </c>
      <c r="C1032" s="8"/>
      <c r="D1032" s="9">
        <f>D1033</f>
        <v>0</v>
      </c>
    </row>
    <row r="1033" spans="1:4" ht="25.5" hidden="1">
      <c r="A1033" s="14" t="s">
        <v>615</v>
      </c>
      <c r="B1033" s="8" t="s">
        <v>614</v>
      </c>
      <c r="C1033" s="8"/>
      <c r="D1033" s="9">
        <f>D1034</f>
        <v>0</v>
      </c>
    </row>
    <row r="1034" spans="1:4" ht="25.5" hidden="1">
      <c r="A1034" s="7" t="s">
        <v>591</v>
      </c>
      <c r="B1034" s="8" t="s">
        <v>614</v>
      </c>
      <c r="C1034" s="8" t="s">
        <v>590</v>
      </c>
      <c r="D1034" s="9">
        <f>D1035</f>
        <v>0</v>
      </c>
    </row>
    <row r="1035" spans="1:4" ht="25.5" hidden="1">
      <c r="A1035" s="7" t="s">
        <v>582</v>
      </c>
      <c r="B1035" s="8" t="s">
        <v>614</v>
      </c>
      <c r="C1035" s="8" t="s">
        <v>581</v>
      </c>
      <c r="D1035" s="9">
        <f>D1036</f>
        <v>0</v>
      </c>
    </row>
    <row r="1036" spans="1:4" ht="25.5" hidden="1">
      <c r="A1036" s="12" t="s">
        <v>434</v>
      </c>
      <c r="B1036" s="8" t="s">
        <v>614</v>
      </c>
      <c r="C1036" s="8" t="s">
        <v>401</v>
      </c>
      <c r="D1036" s="9">
        <f>2460.9-2460.9</f>
        <v>0</v>
      </c>
    </row>
    <row r="1037" spans="1:4" ht="31.5" customHeight="1">
      <c r="A1037" s="7" t="s">
        <v>628</v>
      </c>
      <c r="B1037" s="8" t="s">
        <v>627</v>
      </c>
      <c r="C1037" s="8"/>
      <c r="D1037" s="9">
        <f>D1038+D1043</f>
        <v>5191</v>
      </c>
    </row>
    <row r="1038" spans="1:4" ht="19.5" customHeight="1">
      <c r="A1038" s="7" t="s">
        <v>396</v>
      </c>
      <c r="B1038" s="8" t="s">
        <v>629</v>
      </c>
      <c r="C1038" s="8"/>
      <c r="D1038" s="9">
        <f>D1039</f>
        <v>2245.3000000000002</v>
      </c>
    </row>
    <row r="1039" spans="1:4" ht="69.75" customHeight="1">
      <c r="A1039" s="7" t="s">
        <v>589</v>
      </c>
      <c r="B1039" s="8" t="s">
        <v>629</v>
      </c>
      <c r="C1039" s="8" t="s">
        <v>585</v>
      </c>
      <c r="D1039" s="9">
        <f>D1040</f>
        <v>2245.3000000000002</v>
      </c>
    </row>
    <row r="1040" spans="1:4" ht="25.5">
      <c r="A1040" s="7" t="s">
        <v>580</v>
      </c>
      <c r="B1040" s="8" t="s">
        <v>629</v>
      </c>
      <c r="C1040" s="8" t="s">
        <v>579</v>
      </c>
      <c r="D1040" s="9">
        <v>2245.3000000000002</v>
      </c>
    </row>
    <row r="1041" spans="1:4" ht="38.25" hidden="1">
      <c r="A1041" s="7" t="s">
        <v>432</v>
      </c>
      <c r="B1041" s="8" t="s">
        <v>629</v>
      </c>
      <c r="C1041" s="8" t="s">
        <v>398</v>
      </c>
      <c r="D1041" s="9"/>
    </row>
    <row r="1042" spans="1:4" ht="25.5" hidden="1">
      <c r="A1042" s="7" t="s">
        <v>433</v>
      </c>
      <c r="B1042" s="8" t="s">
        <v>629</v>
      </c>
      <c r="C1042" s="8" t="s">
        <v>399</v>
      </c>
      <c r="D1042" s="9"/>
    </row>
    <row r="1043" spans="1:4">
      <c r="A1043" s="10" t="s">
        <v>397</v>
      </c>
      <c r="B1043" s="8" t="s">
        <v>630</v>
      </c>
      <c r="C1043" s="8"/>
      <c r="D1043" s="9">
        <f>D1044+D1047</f>
        <v>2945.7000000000003</v>
      </c>
    </row>
    <row r="1044" spans="1:4" ht="71.25" customHeight="1">
      <c r="A1044" s="7" t="s">
        <v>589</v>
      </c>
      <c r="B1044" s="8" t="s">
        <v>630</v>
      </c>
      <c r="C1044" s="8" t="s">
        <v>585</v>
      </c>
      <c r="D1044" s="9">
        <f>D1045</f>
        <v>2817.9</v>
      </c>
    </row>
    <row r="1045" spans="1:4" ht="25.5">
      <c r="A1045" s="7" t="s">
        <v>580</v>
      </c>
      <c r="B1045" s="8" t="s">
        <v>630</v>
      </c>
      <c r="C1045" s="8" t="s">
        <v>579</v>
      </c>
      <c r="D1045" s="9">
        <v>2817.9</v>
      </c>
    </row>
    <row r="1046" spans="1:4" ht="38.25" hidden="1">
      <c r="A1046" s="7" t="s">
        <v>432</v>
      </c>
      <c r="B1046" s="8" t="s">
        <v>630</v>
      </c>
      <c r="C1046" s="8" t="s">
        <v>398</v>
      </c>
      <c r="D1046" s="9"/>
    </row>
    <row r="1047" spans="1:4" ht="26.25" customHeight="1">
      <c r="A1047" s="7" t="s">
        <v>591</v>
      </c>
      <c r="B1047" s="8" t="s">
        <v>630</v>
      </c>
      <c r="C1047" s="8" t="s">
        <v>590</v>
      </c>
      <c r="D1047" s="9">
        <f>D1048</f>
        <v>127.8</v>
      </c>
    </row>
    <row r="1048" spans="1:4" ht="33.75" customHeight="1">
      <c r="A1048" s="7" t="s">
        <v>582</v>
      </c>
      <c r="B1048" s="8" t="s">
        <v>630</v>
      </c>
      <c r="C1048" s="8" t="s">
        <v>581</v>
      </c>
      <c r="D1048" s="9">
        <v>127.8</v>
      </c>
    </row>
    <row r="1049" spans="1:4" ht="25.5" hidden="1">
      <c r="A1049" s="11" t="s">
        <v>409</v>
      </c>
      <c r="B1049" s="8" t="s">
        <v>630</v>
      </c>
      <c r="C1049" s="8" t="s">
        <v>400</v>
      </c>
      <c r="D1049" s="9"/>
    </row>
    <row r="1050" spans="1:4" ht="25.5" hidden="1">
      <c r="A1050" s="12" t="s">
        <v>434</v>
      </c>
      <c r="B1050" s="8" t="s">
        <v>630</v>
      </c>
      <c r="C1050" s="8" t="s">
        <v>401</v>
      </c>
      <c r="D1050" s="9"/>
    </row>
    <row r="1051" spans="1:4" ht="33.75" customHeight="1">
      <c r="A1051" s="17" t="s">
        <v>632</v>
      </c>
      <c r="B1051" s="8" t="s">
        <v>631</v>
      </c>
      <c r="C1051" s="8"/>
      <c r="D1051" s="22">
        <f>D1052+D1055</f>
        <v>81.3</v>
      </c>
    </row>
    <row r="1052" spans="1:4" ht="34.5" customHeight="1">
      <c r="A1052" s="11" t="s">
        <v>634</v>
      </c>
      <c r="B1052" s="8" t="s">
        <v>633</v>
      </c>
      <c r="C1052" s="8"/>
      <c r="D1052" s="22">
        <f>D1053</f>
        <v>67.3</v>
      </c>
    </row>
    <row r="1053" spans="1:4">
      <c r="A1053" s="16" t="s">
        <v>593</v>
      </c>
      <c r="B1053" s="8" t="s">
        <v>633</v>
      </c>
      <c r="C1053" s="8" t="s">
        <v>592</v>
      </c>
      <c r="D1053" s="22">
        <f>D1054</f>
        <v>67.3</v>
      </c>
    </row>
    <row r="1054" spans="1:4">
      <c r="A1054" s="11" t="s">
        <v>418</v>
      </c>
      <c r="B1054" s="8" t="s">
        <v>633</v>
      </c>
      <c r="C1054" s="8" t="s">
        <v>404</v>
      </c>
      <c r="D1054" s="22">
        <v>67.3</v>
      </c>
    </row>
    <row r="1055" spans="1:4" ht="41.25" customHeight="1">
      <c r="A1055" s="14" t="s">
        <v>529</v>
      </c>
      <c r="B1055" s="8" t="s">
        <v>530</v>
      </c>
      <c r="C1055" s="8"/>
      <c r="D1055" s="9">
        <f>D1056</f>
        <v>14</v>
      </c>
    </row>
    <row r="1056" spans="1:4">
      <c r="A1056" s="16" t="s">
        <v>593</v>
      </c>
      <c r="B1056" s="8" t="s">
        <v>530</v>
      </c>
      <c r="C1056" s="8" t="s">
        <v>592</v>
      </c>
      <c r="D1056" s="9">
        <f>D1057</f>
        <v>14</v>
      </c>
    </row>
    <row r="1057" spans="1:4">
      <c r="A1057" s="16" t="s">
        <v>584</v>
      </c>
      <c r="B1057" s="8" t="s">
        <v>530</v>
      </c>
      <c r="C1057" s="8" t="s">
        <v>583</v>
      </c>
      <c r="D1057" s="9">
        <v>14</v>
      </c>
    </row>
    <row r="1058" spans="1:4" hidden="1">
      <c r="A1058" s="12" t="s">
        <v>410</v>
      </c>
      <c r="B1058" s="8" t="s">
        <v>530</v>
      </c>
      <c r="C1058" s="8" t="s">
        <v>403</v>
      </c>
      <c r="D1058" s="9"/>
    </row>
    <row r="1059" spans="1:4" s="42" customFormat="1">
      <c r="A1059" s="39" t="s">
        <v>588</v>
      </c>
      <c r="B1059" s="40"/>
      <c r="C1059" s="40"/>
      <c r="D1059" s="41">
        <f>D9+D343+D478+D530+D571+D732+D748+D783+D832+D844+D875+D933+D961+D971+D1030+D1037+D1051</f>
        <v>628803.00000000012</v>
      </c>
    </row>
  </sheetData>
  <mergeCells count="4">
    <mergeCell ref="A1:D1"/>
    <mergeCell ref="A2:D2"/>
    <mergeCell ref="A3:D3"/>
    <mergeCell ref="A5:D5"/>
  </mergeCells>
  <phoneticPr fontId="0" type="noConversion"/>
  <pageMargins left="0.75" right="0.75" top="1" bottom="1" header="0.5" footer="0.5"/>
  <pageSetup paperSize="9" scale="89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MFUser</dc:creator>
  <cp:lastModifiedBy>СовДеп</cp:lastModifiedBy>
  <cp:lastPrinted>2015-12-25T07:29:10Z</cp:lastPrinted>
  <dcterms:created xsi:type="dcterms:W3CDTF">2007-09-28T11:56:56Z</dcterms:created>
  <dcterms:modified xsi:type="dcterms:W3CDTF">2015-12-25T07:30:13Z</dcterms:modified>
</cp:coreProperties>
</file>